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5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codeName="ThisWorkbook"/>
  <xr:revisionPtr revIDLastSave="0" documentId="13_ncr:1_{E55A1B21-4B4F-4C95-AF19-86051B15E10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Լրացման պահանջներ" sheetId="7" r:id="rId1"/>
    <sheet name="Հ1 Ձև1 " sheetId="9" r:id="rId2"/>
    <sheet name="Հ1 Ձև 2 (11001)" sheetId="1" r:id="rId3"/>
    <sheet name="Հ1 Ձև 2 (11005)" sheetId="13" r:id="rId4"/>
    <sheet name="Հ1 Ձև 2 (11006)" sheetId="12" r:id="rId5"/>
    <sheet name="Հ1 Ձև 2 (31001)" sheetId="14" r:id="rId6"/>
    <sheet name="Հ1 Ձև 2 (31004)" sheetId="32" r:id="rId7"/>
  </sheets>
  <definedNames>
    <definedName name="_ftn1" localSheetId="1">'Հ1 Ձև1 '!#REF!</definedName>
    <definedName name="_ftn2" localSheetId="1">'Հ1 Ձև1 '!#REF!</definedName>
    <definedName name="_ftnref1" localSheetId="1">'Հ1 Ձև1 '!$W$6</definedName>
    <definedName name="_ftnref2" localSheetId="1">'Հ1 Ձև1 '!$X$6</definedName>
    <definedName name="_Toc501014752" localSheetId="2">'Հ1 Ձև 2 (11001)'!#REF!</definedName>
    <definedName name="_Toc501014752" localSheetId="3">'Հ1 Ձև 2 (11005)'!#REF!</definedName>
    <definedName name="_Toc501014752" localSheetId="4">'Հ1 Ձև 2 (11006)'!#REF!</definedName>
    <definedName name="_Toc501014752" localSheetId="5">'Հ1 Ձև 2 (31001)'!#REF!</definedName>
    <definedName name="_Toc501014752" localSheetId="6">'Հ1 Ձև 2 (31004)'!#REF!</definedName>
    <definedName name="_Toc501014753" localSheetId="2">'Հ1 Ձև 2 (11001)'!#REF!</definedName>
    <definedName name="_Toc501014753" localSheetId="3">'Հ1 Ձև 2 (11005)'!#REF!</definedName>
    <definedName name="_Toc501014753" localSheetId="4">'Հ1 Ձև 2 (11006)'!#REF!</definedName>
    <definedName name="_Toc501014753" localSheetId="5">'Հ1 Ձև 2 (31001)'!#REF!</definedName>
    <definedName name="_Toc501014753" localSheetId="6">'Հ1 Ձև 2 (31004)'!#REF!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2" i="1" l="1"/>
  <c r="R50" i="1" l="1"/>
  <c r="S50" i="1"/>
  <c r="M42" i="32" l="1"/>
  <c r="L42" i="32"/>
  <c r="K42" i="32"/>
  <c r="M38" i="32"/>
  <c r="L38" i="32"/>
  <c r="K38" i="32"/>
  <c r="M38" i="12"/>
  <c r="L38" i="12"/>
  <c r="K38" i="12"/>
  <c r="G38" i="12"/>
  <c r="F38" i="12"/>
  <c r="L40" i="13"/>
  <c r="M40" i="13"/>
  <c r="L41" i="13"/>
  <c r="M41" i="13"/>
  <c r="L42" i="13"/>
  <c r="M42" i="13"/>
  <c r="L43" i="13"/>
  <c r="M43" i="13"/>
  <c r="M39" i="13"/>
  <c r="L39" i="13"/>
  <c r="K40" i="13"/>
  <c r="K41" i="13"/>
  <c r="K39" i="13"/>
  <c r="Y12" i="9" l="1"/>
  <c r="E38" i="12" l="1"/>
  <c r="K42" i="13"/>
  <c r="K43" i="13"/>
  <c r="E38" i="13"/>
  <c r="E42" i="13"/>
  <c r="E43" i="13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0" i="1"/>
  <c r="M60" i="1"/>
  <c r="L61" i="1"/>
  <c r="M61" i="1"/>
  <c r="L62" i="1"/>
  <c r="M62" i="1"/>
  <c r="L63" i="1"/>
  <c r="M63" i="1"/>
  <c r="K39" i="1"/>
  <c r="K40" i="1"/>
  <c r="K41" i="1"/>
  <c r="K43" i="1"/>
  <c r="K44" i="1"/>
  <c r="K45" i="1"/>
  <c r="K46" i="1"/>
  <c r="K47" i="1"/>
  <c r="K48" i="1"/>
  <c r="K49" i="1"/>
  <c r="K50" i="1"/>
  <c r="Q50" i="1" s="1"/>
  <c r="K51" i="1"/>
  <c r="K52" i="1"/>
  <c r="K53" i="1"/>
  <c r="K54" i="1"/>
  <c r="Q54" i="1" s="1"/>
  <c r="K55" i="1"/>
  <c r="K56" i="1"/>
  <c r="K57" i="1"/>
  <c r="K58" i="1"/>
  <c r="K59" i="1"/>
  <c r="K60" i="1"/>
  <c r="K61" i="1"/>
  <c r="K62" i="1"/>
  <c r="K63" i="1"/>
  <c r="E12" i="9" l="1"/>
  <c r="D12" i="9"/>
  <c r="C12" i="9"/>
  <c r="X9" i="9" l="1"/>
  <c r="W9" i="9"/>
  <c r="P44" i="32" l="1"/>
  <c r="O44" i="32"/>
  <c r="R12" i="9" s="1"/>
  <c r="N44" i="32"/>
  <c r="Q12" i="9" s="1"/>
  <c r="H44" i="32"/>
  <c r="K12" i="9" s="1"/>
  <c r="M43" i="32"/>
  <c r="L43" i="32"/>
  <c r="K43" i="32"/>
  <c r="J42" i="32"/>
  <c r="J44" i="32" s="1"/>
  <c r="M12" i="9" s="1"/>
  <c r="I42" i="32"/>
  <c r="I44" i="32" s="1"/>
  <c r="L12" i="9" s="1"/>
  <c r="H42" i="32"/>
  <c r="G42" i="32"/>
  <c r="G44" i="32" s="1"/>
  <c r="J12" i="9" s="1"/>
  <c r="F42" i="32"/>
  <c r="F44" i="32" s="1"/>
  <c r="I12" i="9" s="1"/>
  <c r="E42" i="32"/>
  <c r="E44" i="32" s="1"/>
  <c r="H12" i="9" s="1"/>
  <c r="D42" i="32"/>
  <c r="C42" i="32"/>
  <c r="C44" i="32" s="1"/>
  <c r="F12" i="9" s="1"/>
  <c r="S41" i="32"/>
  <c r="M41" i="32"/>
  <c r="L41" i="32"/>
  <c r="R41" i="32" s="1"/>
  <c r="K41" i="32"/>
  <c r="Q41" i="32" s="1"/>
  <c r="R40" i="32"/>
  <c r="M40" i="32"/>
  <c r="S40" i="32" s="1"/>
  <c r="L40" i="32"/>
  <c r="K40" i="32"/>
  <c r="Q40" i="32" s="1"/>
  <c r="M39" i="32"/>
  <c r="S39" i="32" s="1"/>
  <c r="L39" i="32"/>
  <c r="R39" i="32" s="1"/>
  <c r="K39" i="32"/>
  <c r="Q39" i="32" s="1"/>
  <c r="S38" i="32"/>
  <c r="R38" i="32"/>
  <c r="Q38" i="32"/>
  <c r="M44" i="32" l="1"/>
  <c r="D44" i="32"/>
  <c r="G12" i="9" s="1"/>
  <c r="K44" i="32"/>
  <c r="L44" i="32"/>
  <c r="R44" i="32" l="1"/>
  <c r="O12" i="9"/>
  <c r="Q44" i="32"/>
  <c r="N12" i="9"/>
  <c r="S44" i="32"/>
  <c r="P12" i="9"/>
  <c r="D42" i="14"/>
  <c r="D44" i="14" s="1"/>
  <c r="E42" i="14"/>
  <c r="E44" i="14" s="1"/>
  <c r="G42" i="14"/>
  <c r="G44" i="14" s="1"/>
  <c r="F42" i="14"/>
  <c r="F44" i="14" s="1"/>
  <c r="M43" i="14"/>
  <c r="L43" i="14"/>
  <c r="K43" i="14"/>
  <c r="J42" i="14"/>
  <c r="J44" i="14" s="1"/>
  <c r="I42" i="14"/>
  <c r="I44" i="14" s="1"/>
  <c r="H42" i="14"/>
  <c r="H44" i="14" s="1"/>
  <c r="C42" i="14"/>
  <c r="C44" i="14" s="1"/>
  <c r="K42" i="12" l="1"/>
  <c r="L42" i="12"/>
  <c r="M42" i="12"/>
  <c r="F39" i="12" l="1"/>
  <c r="L39" i="12" s="1"/>
  <c r="R39" i="12" s="1"/>
  <c r="G39" i="12"/>
  <c r="M39" i="12" s="1"/>
  <c r="S39" i="12" s="1"/>
  <c r="F40" i="12"/>
  <c r="L40" i="12" s="1"/>
  <c r="G40" i="12"/>
  <c r="F41" i="12"/>
  <c r="L41" i="12" s="1"/>
  <c r="G41" i="12"/>
  <c r="M41" i="12" s="1"/>
  <c r="S41" i="12" s="1"/>
  <c r="E41" i="12"/>
  <c r="K41" i="12" s="1"/>
  <c r="E39" i="12"/>
  <c r="K39" i="12" s="1"/>
  <c r="E40" i="12"/>
  <c r="R38" i="12"/>
  <c r="R41" i="12"/>
  <c r="Q41" i="12"/>
  <c r="R40" i="12"/>
  <c r="Q39" i="12"/>
  <c r="D43" i="12"/>
  <c r="D45" i="12" s="1"/>
  <c r="C43" i="12"/>
  <c r="C45" i="12" s="1"/>
  <c r="S38" i="12" l="1"/>
  <c r="K40" i="12"/>
  <c r="Q40" i="12" s="1"/>
  <c r="E43" i="12"/>
  <c r="E45" i="12" s="1"/>
  <c r="G43" i="12"/>
  <c r="G45" i="12" s="1"/>
  <c r="M40" i="12"/>
  <c r="S40" i="12" s="1"/>
  <c r="F43" i="12"/>
  <c r="F45" i="12" s="1"/>
  <c r="L43" i="12"/>
  <c r="S39" i="13"/>
  <c r="R39" i="13"/>
  <c r="Q39" i="13"/>
  <c r="K43" i="12" l="1"/>
  <c r="Q38" i="12"/>
  <c r="M43" i="12"/>
  <c r="D44" i="13"/>
  <c r="E44" i="13"/>
  <c r="F44" i="13"/>
  <c r="G44" i="13"/>
  <c r="H44" i="13"/>
  <c r="I44" i="13"/>
  <c r="J44" i="13"/>
  <c r="C44" i="13"/>
  <c r="S42" i="13"/>
  <c r="R42" i="13"/>
  <c r="Q42" i="13"/>
  <c r="Q43" i="13"/>
  <c r="R43" i="13"/>
  <c r="S43" i="13"/>
  <c r="Q62" i="1" l="1"/>
  <c r="R62" i="1"/>
  <c r="S62" i="1"/>
  <c r="Q63" i="1"/>
  <c r="R63" i="1"/>
  <c r="S63" i="1"/>
  <c r="N66" i="1"/>
  <c r="O66" i="1"/>
  <c r="P66" i="1"/>
  <c r="H64" i="1"/>
  <c r="H66" i="1" s="1"/>
  <c r="I64" i="1"/>
  <c r="I66" i="1" s="1"/>
  <c r="J64" i="1"/>
  <c r="J66" i="1" s="1"/>
  <c r="Q51" i="1" l="1"/>
  <c r="R51" i="1"/>
  <c r="R53" i="1"/>
  <c r="Q53" i="1"/>
  <c r="S53" i="1"/>
  <c r="Q52" i="1"/>
  <c r="S52" i="1"/>
  <c r="R52" i="1"/>
  <c r="S54" i="1"/>
  <c r="R54" i="1"/>
  <c r="R55" i="1"/>
  <c r="Q55" i="1"/>
  <c r="S55" i="1"/>
  <c r="S57" i="1"/>
  <c r="R57" i="1"/>
  <c r="Q57" i="1"/>
  <c r="S56" i="1"/>
  <c r="R56" i="1"/>
  <c r="Q56" i="1"/>
  <c r="S51" i="1"/>
  <c r="S61" i="1"/>
  <c r="R61" i="1"/>
  <c r="Q61" i="1"/>
  <c r="S60" i="1"/>
  <c r="R60" i="1"/>
  <c r="Q60" i="1"/>
  <c r="S59" i="1"/>
  <c r="R59" i="1"/>
  <c r="Q59" i="1"/>
  <c r="R40" i="1" l="1"/>
  <c r="Q40" i="1"/>
  <c r="S40" i="1"/>
  <c r="R44" i="1"/>
  <c r="S44" i="1"/>
  <c r="Q43" i="1"/>
  <c r="R43" i="1"/>
  <c r="S41" i="1"/>
  <c r="R41" i="1"/>
  <c r="Q41" i="1"/>
  <c r="Q39" i="1"/>
  <c r="R39" i="1"/>
  <c r="S39" i="1"/>
  <c r="R42" i="1"/>
  <c r="S42" i="1"/>
  <c r="Q42" i="1"/>
  <c r="C64" i="1"/>
  <c r="D64" i="1"/>
  <c r="D66" i="1" s="1"/>
  <c r="S45" i="1"/>
  <c r="R45" i="1"/>
  <c r="Q45" i="1"/>
  <c r="Q44" i="1"/>
  <c r="S43" i="1"/>
  <c r="M38" i="1"/>
  <c r="L38" i="1"/>
  <c r="K38" i="1"/>
  <c r="S49" i="1"/>
  <c r="R49" i="1"/>
  <c r="S48" i="1"/>
  <c r="R48" i="1"/>
  <c r="Q49" i="1"/>
  <c r="Q48" i="1"/>
  <c r="S38" i="1" l="1"/>
  <c r="R38" i="1"/>
  <c r="C66" i="1"/>
  <c r="Q38" i="1"/>
  <c r="D46" i="13"/>
  <c r="K39" i="14" l="1"/>
  <c r="L39" i="14"/>
  <c r="M39" i="14"/>
  <c r="K40" i="14"/>
  <c r="L40" i="14"/>
  <c r="M40" i="14"/>
  <c r="K41" i="14"/>
  <c r="L41" i="14"/>
  <c r="M41" i="14"/>
  <c r="K65" i="1"/>
  <c r="L65" i="1"/>
  <c r="M65" i="1"/>
  <c r="K44" i="12"/>
  <c r="L44" i="12"/>
  <c r="M44" i="12"/>
  <c r="K45" i="13"/>
  <c r="L45" i="13"/>
  <c r="M45" i="13"/>
  <c r="M38" i="14"/>
  <c r="M42" i="14" s="1"/>
  <c r="M44" i="14" s="1"/>
  <c r="M38" i="13"/>
  <c r="M44" i="13" l="1"/>
  <c r="F22" i="1" l="1"/>
  <c r="G22" i="1"/>
  <c r="I22" i="1"/>
  <c r="J22" i="1"/>
  <c r="H22" i="1"/>
  <c r="Y13" i="9"/>
  <c r="X13" i="9"/>
  <c r="W13" i="9"/>
  <c r="E13" i="9"/>
  <c r="D13" i="9"/>
  <c r="C13" i="9"/>
  <c r="B13" i="9"/>
  <c r="S13" i="9"/>
  <c r="R13" i="9"/>
  <c r="Q13" i="9"/>
  <c r="G13" i="9"/>
  <c r="F13" i="9"/>
  <c r="L13" i="9"/>
  <c r="K13" i="9"/>
  <c r="J13" i="9"/>
  <c r="I13" i="9"/>
  <c r="H13" i="9"/>
  <c r="Y9" i="9"/>
  <c r="E9" i="9"/>
  <c r="D9" i="9"/>
  <c r="C9" i="9"/>
  <c r="B9" i="9"/>
  <c r="Y11" i="9"/>
  <c r="X11" i="9"/>
  <c r="W11" i="9"/>
  <c r="E11" i="9"/>
  <c r="D11" i="9"/>
  <c r="B11" i="9"/>
  <c r="C11" i="9"/>
  <c r="Y10" i="9"/>
  <c r="X10" i="9"/>
  <c r="W10" i="9"/>
  <c r="E10" i="9"/>
  <c r="D10" i="9"/>
  <c r="C10" i="9"/>
  <c r="B10" i="9"/>
  <c r="Y8" i="9"/>
  <c r="X8" i="9"/>
  <c r="W8" i="9"/>
  <c r="E8" i="9"/>
  <c r="D8" i="9"/>
  <c r="C8" i="9"/>
  <c r="B8" i="9"/>
  <c r="P44" i="14"/>
  <c r="S11" i="9" s="1"/>
  <c r="O44" i="14"/>
  <c r="R11" i="9" s="1"/>
  <c r="N44" i="14"/>
  <c r="Q11" i="9" s="1"/>
  <c r="G11" i="9"/>
  <c r="F11" i="9"/>
  <c r="M11" i="9"/>
  <c r="L11" i="9"/>
  <c r="K11" i="9"/>
  <c r="R41" i="14"/>
  <c r="S41" i="14"/>
  <c r="Q41" i="14"/>
  <c r="R40" i="14"/>
  <c r="S40" i="14"/>
  <c r="Q40" i="14"/>
  <c r="S39" i="14"/>
  <c r="R39" i="14"/>
  <c r="Q39" i="14"/>
  <c r="S38" i="14"/>
  <c r="L38" i="14"/>
  <c r="K38" i="14"/>
  <c r="P46" i="13"/>
  <c r="S9" i="9" s="1"/>
  <c r="O46" i="13"/>
  <c r="R9" i="9" s="1"/>
  <c r="N46" i="13"/>
  <c r="Q9" i="9" s="1"/>
  <c r="G9" i="9"/>
  <c r="J46" i="13"/>
  <c r="M9" i="9" s="1"/>
  <c r="I46" i="13"/>
  <c r="L9" i="9" s="1"/>
  <c r="H46" i="13"/>
  <c r="K9" i="9" s="1"/>
  <c r="S41" i="13"/>
  <c r="R41" i="13"/>
  <c r="Q41" i="13"/>
  <c r="S40" i="13"/>
  <c r="R40" i="13"/>
  <c r="Q40" i="13"/>
  <c r="S38" i="13"/>
  <c r="L38" i="13"/>
  <c r="K38" i="13"/>
  <c r="P45" i="12"/>
  <c r="S10" i="9" s="1"/>
  <c r="O45" i="12"/>
  <c r="R10" i="9" s="1"/>
  <c r="N45" i="12"/>
  <c r="Q10" i="9" s="1"/>
  <c r="G10" i="9"/>
  <c r="F10" i="9"/>
  <c r="J43" i="12"/>
  <c r="J45" i="12" s="1"/>
  <c r="M10" i="9" s="1"/>
  <c r="I43" i="12"/>
  <c r="I45" i="12" s="1"/>
  <c r="L10" i="9" s="1"/>
  <c r="H43" i="12"/>
  <c r="H45" i="12" s="1"/>
  <c r="K10" i="9" s="1"/>
  <c r="S42" i="12"/>
  <c r="R42" i="12"/>
  <c r="Q42" i="12"/>
  <c r="Q38" i="13" l="1"/>
  <c r="K44" i="13"/>
  <c r="R38" i="13"/>
  <c r="L44" i="13"/>
  <c r="V13" i="9"/>
  <c r="R38" i="14"/>
  <c r="L42" i="14"/>
  <c r="L44" i="14" s="1"/>
  <c r="Q38" i="14"/>
  <c r="K42" i="14"/>
  <c r="K44" i="14" s="1"/>
  <c r="K45" i="12"/>
  <c r="N10" i="9" s="1"/>
  <c r="F46" i="13"/>
  <c r="I9" i="9" s="1"/>
  <c r="I10" i="9"/>
  <c r="L45" i="12"/>
  <c r="G46" i="13"/>
  <c r="J9" i="9" s="1"/>
  <c r="J11" i="9"/>
  <c r="E46" i="13"/>
  <c r="H9" i="9" s="1"/>
  <c r="H11" i="9"/>
  <c r="J10" i="9"/>
  <c r="M45" i="12"/>
  <c r="H10" i="9"/>
  <c r="I11" i="9"/>
  <c r="P13" i="9"/>
  <c r="M13" i="9"/>
  <c r="Q45" i="12" l="1"/>
  <c r="T10" i="9" s="1"/>
  <c r="U13" i="9"/>
  <c r="O13" i="9"/>
  <c r="T13" i="9"/>
  <c r="N13" i="9"/>
  <c r="R44" i="14"/>
  <c r="U11" i="9" s="1"/>
  <c r="O11" i="9"/>
  <c r="S44" i="14"/>
  <c r="V11" i="9" s="1"/>
  <c r="P11" i="9"/>
  <c r="Q44" i="14"/>
  <c r="T11" i="9" s="1"/>
  <c r="N11" i="9"/>
  <c r="S45" i="12"/>
  <c r="V10" i="9" s="1"/>
  <c r="P10" i="9"/>
  <c r="R45" i="12"/>
  <c r="U10" i="9" s="1"/>
  <c r="O10" i="9"/>
  <c r="R8" i="9" l="1"/>
  <c r="S8" i="9"/>
  <c r="Q8" i="9"/>
  <c r="G8" i="9"/>
  <c r="F8" i="9"/>
  <c r="Q14" i="9" l="1"/>
  <c r="G14" i="9"/>
  <c r="S14" i="9"/>
  <c r="R14" i="9"/>
  <c r="L8" i="9" l="1"/>
  <c r="L14" i="9" s="1"/>
  <c r="M8" i="9"/>
  <c r="M14" i="9" s="1"/>
  <c r="K8" i="9" l="1"/>
  <c r="K14" i="9" s="1"/>
  <c r="C46" i="13" l="1"/>
  <c r="F9" i="9" s="1"/>
  <c r="F14" i="9" s="1"/>
  <c r="M46" i="13"/>
  <c r="K46" i="13"/>
  <c r="L46" i="13"/>
  <c r="R46" i="13" s="1"/>
  <c r="U9" i="9" s="1"/>
  <c r="N9" i="9" l="1"/>
  <c r="Q46" i="13"/>
  <c r="T9" i="9" s="1"/>
  <c r="S46" i="13"/>
  <c r="V9" i="9" s="1"/>
  <c r="P9" i="9"/>
  <c r="O9" i="9"/>
  <c r="R47" i="1"/>
  <c r="S47" i="1"/>
  <c r="R58" i="1"/>
  <c r="S58" i="1"/>
  <c r="Q47" i="1"/>
  <c r="Q58" i="1"/>
  <c r="G64" i="1" l="1"/>
  <c r="F64" i="1"/>
  <c r="E64" i="1"/>
  <c r="S46" i="1" l="1"/>
  <c r="M64" i="1"/>
  <c r="M66" i="1" s="1"/>
  <c r="R46" i="1"/>
  <c r="L64" i="1"/>
  <c r="L66" i="1" s="1"/>
  <c r="F66" i="1"/>
  <c r="I8" i="9" s="1"/>
  <c r="I14" i="9" s="1"/>
  <c r="L68" i="1"/>
  <c r="G66" i="1"/>
  <c r="J8" i="9" s="1"/>
  <c r="J14" i="9" s="1"/>
  <c r="M68" i="1"/>
  <c r="E66" i="1"/>
  <c r="H8" i="9" s="1"/>
  <c r="H14" i="9" s="1"/>
  <c r="K68" i="1"/>
  <c r="Q46" i="1"/>
  <c r="K64" i="1"/>
  <c r="K66" i="1" s="1"/>
  <c r="R66" i="1" l="1"/>
  <c r="U8" i="9" s="1"/>
  <c r="U14" i="9" s="1"/>
  <c r="O8" i="9"/>
  <c r="O14" i="9" s="1"/>
  <c r="S66" i="1"/>
  <c r="V8" i="9" s="1"/>
  <c r="V14" i="9" s="1"/>
  <c r="P8" i="9"/>
  <c r="P14" i="9" s="1"/>
  <c r="Q66" i="1"/>
  <c r="T8" i="9" s="1"/>
  <c r="T14" i="9" s="1"/>
  <c r="N8" i="9"/>
  <c r="N14" i="9" s="1"/>
</calcChain>
</file>

<file path=xl/sharedStrings.xml><?xml version="1.0" encoding="utf-8"?>
<sst xmlns="http://schemas.openxmlformats.org/spreadsheetml/2006/main" count="560" uniqueCount="166">
  <si>
    <t>2024թ.</t>
  </si>
  <si>
    <t>2025թ.</t>
  </si>
  <si>
    <t>X</t>
  </si>
  <si>
    <t>2026թ.</t>
  </si>
  <si>
    <t>19. Նշվում է միջոցառման գծով ծախսային խնայողության վերաբերյալ առաջարկի բնույթը` համապատասխան տողի դիմացի վանդակում դնելով &lt;X&gt; նշանը:</t>
  </si>
  <si>
    <t>Ծրագիր</t>
  </si>
  <si>
    <t>Միջոցառում</t>
  </si>
  <si>
    <t>Ծրագրի/ միջոցառման անվանումը</t>
  </si>
  <si>
    <t>2023թ.</t>
  </si>
  <si>
    <t>2026թ</t>
  </si>
  <si>
    <t>2025թ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</si>
  <si>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</si>
  <si>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</si>
  <si>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</si>
  <si>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</si>
  <si>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</si>
  <si>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</si>
  <si>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</si>
  <si>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</si>
  <si>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</si>
  <si>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</si>
  <si>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</si>
  <si>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</si>
  <si>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</si>
  <si>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</si>
  <si>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</si>
  <si>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</si>
  <si>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</si>
  <si>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</si>
  <si>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t>Լրացման պահանջներ</t>
  </si>
  <si>
    <t xml:space="preserve">Ծրագրի </t>
  </si>
  <si>
    <t>Բյուջետային ծախսերը (հազ. դրամ)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</si>
  <si>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</si>
  <si>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</si>
  <si>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</si>
  <si>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t>Ընդամենը</t>
  </si>
  <si>
    <t>Ներկայացնել ըստ առաջնահերթության</t>
  </si>
  <si>
    <t>Ծրագրի /միջոցառման նախատեսվող ավարտը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</si>
  <si>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</si>
  <si>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</si>
  <si>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</si>
  <si>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t>*</t>
  </si>
  <si>
    <t>**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</si>
  <si>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</si>
  <si>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</si>
  <si>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</si>
  <si>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</si>
  <si>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</si>
  <si>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</si>
  <si>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</si>
  <si>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</si>
  <si>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</si>
  <si>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</si>
  <si>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</si>
  <si>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</si>
  <si>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</si>
  <si>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</si>
  <si>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</si>
  <si>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</si>
  <si>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</si>
  <si>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</si>
  <si>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</si>
  <si>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</si>
  <si>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</si>
  <si>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</si>
  <si>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</si>
  <si>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</si>
  <si>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Հավելված N 1. Գոյություն ունեցող պարտավորությունների գծով ծախսակազմումների ամփոփ ձևաչափ</t>
  </si>
  <si>
    <t>Ձևաչափ 1. Գոյություն ունեցող պարտավորությունների գծով ծախսակազմումների ամփոփ տեղեկատվություն</t>
  </si>
  <si>
    <t xml:space="preserve">1 Ձևաչափը լրացվում է գոյություն ունեցող պարտավորությունների գծով առկա բյուջետային ծրագրերի յուրաքանչյուր միջոցառման համար ամփոփ փաստաթղթի տեսքով՝ սույն փաստաթղթի առանձին շիթերում լրացված տեղեկատվության հիման վրա` խմբավորված ըստ առանձին ծրագրերի </t>
  </si>
  <si>
    <t>Ձևաչափ N 2. Գոյություն ունեցող պարտավորությունների գծով ծախսակազմումների ամփոփ ձևաչափ</t>
  </si>
  <si>
    <t>1. Գոյություն ունեցող միջոցառումը</t>
  </si>
  <si>
    <t xml:space="preserve">2․ Լրացվում է բյուջետային ծրագրի դասիչը՝ Ծրագրային դասակարգչով սահմանված դասիչներին համապատասխան </t>
  </si>
  <si>
    <t>3․ Լրացվում է բյուջետային ծրագրի անվանումը</t>
  </si>
  <si>
    <t xml:space="preserve">4 Լրացվում է բյուջետային ծրագրի միջոցառման դասիչը՝ Ծրագրային դասակարգչով սահմանված դասիչներին համապատասխան </t>
  </si>
  <si>
    <t>6․ Լրացվում է ծրագրի/միջոցառման գործունեության սկիզբը (այն տարեթիվը, երբ առաջին անգամ այդ ծրագիրը/միջոցառումը հաստատվել է որևիցե ՀՀ պետական բյուջեով): Այն դեպքերում, երբ ծրագիրը շարունակաբար գործում է ավելի քան 5 տարի և անհնար է վերհանել ծրագրի մեկնարկի տարեթիվը, ապա նշվում է «ավելի քան 5 տարի»:</t>
  </si>
  <si>
    <t>7․ Լրացվում է այն դեպքում, երբ ծրագիրը/միջոցառումը նախատեսված կամ հաստատված է կոնկրետ ժամանակահատվածի համար (օրինակ՝ արտաքին աջակցությամբ կոնկրետ ծրագրեր): Անորոշ ժամկետայնության պարագայում լրացվում է «շարունակական» բառը:</t>
  </si>
  <si>
    <t>2. Միջոցառման հիմքում դրված ծախսային պարտավորության բնույթը</t>
  </si>
  <si>
    <t xml:space="preserve">8․ Լրացվում է միջոցառման հիմքում դրված ծախսային պարտավորության բնույթը՝ «Պարտադիր ծախսերին դասվող միջոցառում»,
 «Հայեցողական ծախսերին դասվող միջոցառում (շարունակական)», «Հայեցողական ծախսերին դասվող միջոցառում (ոչ շարունակական)», որը անհրաժեշտ է ընտրել նշված տարբերակներից։ </t>
  </si>
  <si>
    <t>9.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</si>
  <si>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>10. Սյունակը լրացվում է միայն պարտադիր ծախսերին դասվող միջոցառումների համար:</t>
  </si>
  <si>
    <t>11.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</t>
  </si>
  <si>
    <t>3. Միջոցառման ծախսակազմման հիմքում դրված հիմնական ծախսային գործոնները</t>
  </si>
  <si>
    <t xml:space="preserve">12. «Ծախսային գործոնը սյունակում ներկայացվում է ծախսերի մակարդակի վրա ուղղակիորեն ազդող բոլոր այն գործոնները, որոնց ազդեցությամբ փոփոխություններ են կատարվել ծախսերում։ Ծախսային գործոնները պետք է ներառեն միայն այն գնային և ոչ գնային գործոնները, որոնց մակարդակների փոփոխությունները կատարվել են հայտատուից անկախ պատճառներով: </t>
  </si>
  <si>
    <t>13. «Չափի միավորը» արտահայտում է համապատասխան գործոնի ցուցանիշի չափման միավորը:</t>
  </si>
  <si>
    <t>14. «Գործոնի տեսակը» սյունակում ներկայացվում են համապատասխան գործոնի տեսակը՝ «գնային գործոն» կամ «ոչ գնային գործոն»:</t>
  </si>
  <si>
    <t xml:space="preserve">15. «Ստանդարտի (նորմատիվի) առկայությունը» սյունակում լրացվում է «Ոչ» բառը համապատասխան ցուցանիշի հետ կապված ծախսային ստանդարտների (նորմատիվի) բացակայության դեպքում, իսկ դրա առկայության դեպքում կատարվում է հղում այդ ստանդարտը կամ նորմատիվը սահմանող փաստաթղթին: </t>
  </si>
  <si>
    <t>16․ «Գործոնի կամ ռեսուրսի սպառման (ծախսման) մակարդակը» սյունակում լրացվում է ծախսային գործոնների կամ դրանց ազդեցությամբ փոփոխված՝ ռեսուրսների սպառման (ծախսման) մակարդակներն արտահայտող ցուցանիշները՝ համապատասխան տարիների համար:</t>
  </si>
  <si>
    <t xml:space="preserve">17. «Հիմնավորում/պատճառներ» սյունակում լրացվում են գործոնի մակարդակների, ինչպես նաև դրանց ազդեցությամբ համապատասխան ռեսուրսների սպառման մակարդակների փոփոխության պատճառներն ու հիմնավորումները: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վերաբերյալ։ Հիմնավորումները ներկայացնելիս, անհրաժեշտ է ներկայացնել նաև այն ընդհանուր երևույթները/գործոնները/հանգամանքները, որոնք ազդել են համապատասխան գործոնների կանխատեսվող փոփոխությունների վրա (օրինակ պահանջարկի փոփոխություն, իրավական ակտերի ընդունում և այլն): </t>
  </si>
  <si>
    <t>4. Միջոցառման գծով ծախսային խնայողությունների առաջարկները</t>
  </si>
  <si>
    <t xml:space="preserve">18. Աղյուսակում ներկայացվում է միջոցառման գծով ծախսային խնայողությունների վերաբերյալ առաջարկները՝ համապատասխան հաշվարկներով և հիմնավորումներով: </t>
  </si>
  <si>
    <t xml:space="preserve">20. Ներկայացվում է միջոցառման գծով հաշվարկված ծախսերում խնայողությունների վերաբերյալ առաջարկի մանրամասն նկարագրությունը՝ ներառյալ համապատասխան հաշվարկներն ու հիմնվորումները: </t>
  </si>
  <si>
    <t xml:space="preserve">5. Միջոցառման գծով ծախսերի ամփոփ հաշվարկը </t>
  </si>
  <si>
    <t xml:space="preserve">21. «Ծախսային տարրերը» սյունակում ներկայացվում է տվյալ միջոցառմանն առնչվող ծախսային տարրերը՝ խմբավորված ըստ բյուջետային ծախսերի տնտեսագիտական դասակարգման հոդվածների: Ընդ որում, ըստ հոդվածների բացված ներկայացվում են միայն այն ծախսերը, որոնց հաշվարկներում հայտատուից անկախ պատճառներով փոփոխություններ են կատարվել բազային տարվա (2022թ) ծախսերի համեմատ: Բազային տարում համապատասխան ծախսերի վերաբերյալ փաստացի ցուցանիշների բացակայության դեպքում որպես համեմատության ելակետ անհրաժեշտ է դիտարկել 2023 թվականի համար հաստատված համապատասխան պլանային ցուցանիշները: </t>
  </si>
  <si>
    <t>22. «Ընդամենը փոփոխության ենթարկված ծախսեր» տողում լրացում է բազային տարվա (2020թ) ծախսերի համեմատ հայտատուից անկախ պատճառներով փոփոխության ենթարկված բոլոր ծախսային տարրերի (հոդվածների) գծով ընհանուր ծախսերը: Այն հավասար է փոփոխության ենթարկված հոդվածների գծով ծախսերի հանրագումարին: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ցուցանիշները:</t>
  </si>
  <si>
    <t xml:space="preserve">23. «Ընդամենը փոփոխության չենթարկված ծախսեր» տողում լրացում է բազային տարվա (2020թ) ծախսերի համեմատ փոփոխության չենթարկված բոլոր ծախսային տարրերի (հոդվածների) գծով ընհանուր ծախսերը: Այն հավասար է փոփոխության չենթարկված ծախսային տարրերի (հոդվածների) գծով ծախսերի հանրագումարին: Ընդ որում, այդ ծախսային տարրերի (հոդվածների) գծով ծախսերի բացվածքը աղյուսակում չի ներկայացվում: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ցուցանիշները: </t>
  </si>
  <si>
    <t xml:space="preserve">24. «ԸՆԴԱՄԵՆԸ» տողում լրացում է միջոցառման գծով բոլոր ծախսերի հանրագումարը՝ համապատասխան տարիների համար: </t>
  </si>
  <si>
    <t>25․ Ըստ ծախսային տարրերի լրացում է 2022 թվականի բազային (փաստացի) տարվա ֆինանսական ցուցանիշները</t>
  </si>
  <si>
    <t>26․ Ըստ ծախսային տարրերի լրացում է 2023 թվականի ընթացիկ (պլանային) տարվա ֆինանսական ցուցանիշները</t>
  </si>
  <si>
    <t xml:space="preserve">27. «Գնային գործոններով պայմանավորված ծախսերի ընդհանուր փոփոխությունը» սյունակում ներկայացվում են այն ծախսերը, որոնք առաջացել են գնային գործոնների փոփոխության արդյունքում: </t>
  </si>
  <si>
    <t xml:space="preserve">28. «Ոչ գնային գործոններով պայմանավորված ծախսերի ընդհանուր փոփոխությունը» սյունակում ներկայացվում են այն ծախսերը, որոնք առաջացել են ոչ գնային գործոնների փոփոխության արդյունքում: 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</si>
  <si>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22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</si>
  <si>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23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</si>
  <si>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24</t>
    </r>
  </si>
  <si>
    <t>29․ Ներկայացվում է միջոցառման գծով ճշգրտված բազային բյուջեն՝ 2024, 2025 և 2026 թթ համար</t>
  </si>
  <si>
    <t>31․ Ներկայացվում է միջոցառման գծով ծախսերը՝ 2024, 2025 և 2026 թթ համար</t>
  </si>
  <si>
    <t xml:space="preserve">5․ Lրացվում է բյուջետային ծրագրի միջոցառման անվանումը </t>
  </si>
  <si>
    <t>Ավելացնել տողեր միջոցառումների համար</t>
  </si>
  <si>
    <t>NN</t>
  </si>
  <si>
    <t>Ծրագրային դասիչը</t>
  </si>
  <si>
    <t>Ընդամենը ծախսեր (հազ. դրամ)</t>
  </si>
  <si>
    <t>Միջոցառման հիմքում դրված ծախսային պարտավորության բնույթը</t>
  </si>
  <si>
    <t>30․ Ներկայացվում է միջոցառման ծախսային խնայողության գծով ամփոփ առաջարկը՝ 2024, 2025 և 2026 թթ համար՝ ( - ) նշանով</t>
  </si>
  <si>
    <t>Մարդու իրավունքների և հիմնարար ազատությունների պաշտպանության ծառայությունների տրամադրում</t>
  </si>
  <si>
    <t>Մարդու իրավունքների պաշտպանություն</t>
  </si>
  <si>
    <t xml:space="preserve">  4111</t>
  </si>
  <si>
    <t xml:space="preserve">  4112</t>
  </si>
  <si>
    <t>4113</t>
  </si>
  <si>
    <t>4111.Աշխատողների աշխատավարձեր և հավելավճարներ</t>
  </si>
  <si>
    <t>4112.Պարգևատրումներ, դրամական խրախուսումներ և հատուկ վճարներ</t>
  </si>
  <si>
    <t xml:space="preserve">4113.Քաղաքացիական, դատական և պետական ծառայողների պարգևատրում </t>
  </si>
  <si>
    <t>4212.Էներգետիկ ծառայություններ</t>
  </si>
  <si>
    <t>4213.Կոմունալ ծառայություններ</t>
  </si>
  <si>
    <t>4214Կապի ծառայություններ</t>
  </si>
  <si>
    <t>4215.Ապահովագրական ծախսեր</t>
  </si>
  <si>
    <t>4216.Գույքի և սարքավորումների վարձակալություն</t>
  </si>
  <si>
    <t>4221.Ներքին  գործուղումներ</t>
  </si>
  <si>
    <t>4222.Արտասահմանյան գործուղումների գծով ծախսեր</t>
  </si>
  <si>
    <t>4231.Վաչական ծառայություններ</t>
  </si>
  <si>
    <t>4232.Համակարգչային ծառայություններ</t>
  </si>
  <si>
    <t>4234.Տեղեկատվական ծառայություններ</t>
  </si>
  <si>
    <t>4237.Ներկայացուցչական  ծախսեր</t>
  </si>
  <si>
    <t>4239.Ընդհանուր բնույթի այլ ծառայություններ</t>
  </si>
  <si>
    <t>4251.Շենքերի և կառույցների ընթացիկ նորոգում և պահպանում</t>
  </si>
  <si>
    <t>4252Մեքենաների և սարքավորումների ընթացիկ նորոգում և պահպանում</t>
  </si>
  <si>
    <t>4261.Գրասենյակային նյութեր և հագուստ</t>
  </si>
  <si>
    <t>4264.Տրանսպորտային նյութեր</t>
  </si>
  <si>
    <t xml:space="preserve">4267.Կենցաղային և հանրային սննդի նյութեր </t>
  </si>
  <si>
    <t xml:space="preserve">4269. Հատուկ նպատակալին այլ նյութեր </t>
  </si>
  <si>
    <t>4621.Ընթացիկ դրամաշնորհներ միջազգային կազմակերպություններին</t>
  </si>
  <si>
    <t>4823Պարտադիր վճարներր</t>
  </si>
  <si>
    <t>Երեխաների և երիտասարդների պաշտպանության բարելավում և մասնակցության խթանում</t>
  </si>
  <si>
    <t>շարունակական</t>
  </si>
  <si>
    <t>2004թ.</t>
  </si>
  <si>
    <t>Գենդերային հավասարության խթանում</t>
  </si>
  <si>
    <t>Հայաստանի իրավապահ համակարգում</t>
  </si>
  <si>
    <t>Գենդերային հավասարության խթանում Հայաստանի իրավապահ համակարգում</t>
  </si>
  <si>
    <t>Ավելի քան 5 տարի</t>
  </si>
  <si>
    <t>2022թ</t>
  </si>
  <si>
    <t>2023թ</t>
  </si>
  <si>
    <t xml:space="preserve"> ՀՀ մարդու իրավունքների պաշտպանի աշխատակազմի  տեխնիկական հագեցվածության բարելավում </t>
  </si>
  <si>
    <t>5122 Վարչական սարքավորումներ</t>
  </si>
  <si>
    <t>5113 Շենքերի և շինությունների կապիտալ վերանորոգում</t>
  </si>
  <si>
    <t>Աջակցություն ՀՀ մարդու իրավունքների պաշտպանի աշխատակազմի տեխնիկական հագեցվածության բարելավում</t>
  </si>
  <si>
    <t>2027թ.</t>
  </si>
  <si>
    <t>4861Այլ  ծախսեր</t>
  </si>
  <si>
    <t>4233Աշխատակազմի մասնագիտական զարգացման ծառայություններ</t>
  </si>
  <si>
    <t>2023թ.բազային (փաստացի) տարի</t>
  </si>
  <si>
    <t>2024թ.(պլանային)</t>
  </si>
  <si>
    <t>2027թ</t>
  </si>
  <si>
    <t xml:space="preserve">2023թ.- բազային տարի (փաստ) </t>
  </si>
  <si>
    <t>2024թ. (սպասողական)</t>
  </si>
  <si>
    <r>
      <t>Ծրագրի /միջոցառման սկիզբը</t>
    </r>
    <r>
      <rPr>
        <vertAlign val="superscript"/>
        <sz val="9"/>
        <color rgb="FFFF0000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</si>
  <si>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rgb="FFFF0000"/>
        <rFont val="GHEA Grapalat"/>
        <family val="3"/>
      </rPr>
      <t>7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</si>
  <si>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rgb="FFFF0000"/>
        <rFont val="GHEA Grapalat"/>
        <family val="3"/>
      </rPr>
      <t>11</t>
    </r>
  </si>
  <si>
    <r>
      <t>Ստանդարտի (նորմատիվի) առկայությունը</t>
    </r>
    <r>
      <rPr>
        <vertAlign val="superscript"/>
        <sz val="9"/>
        <color rgb="FFFF0000"/>
        <rFont val="GHEA Grapalat"/>
        <family val="3"/>
      </rPr>
      <t>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</si>
</sst>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.0"/>
  </numFmts>
  <fonts count="36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sz val="11"/>
      <name val="GHEA Grapalat"/>
      <family val="3"/>
    </font>
    <font>
      <sz val="11"/>
      <name val="Calibri"/>
      <family val="2"/>
      <scheme val="minor"/>
    </font>
    <font>
      <i/>
      <sz val="11"/>
      <color rgb="FFFF0000"/>
      <name val="GHEA Grapalat"/>
      <family val="3"/>
    </font>
    <font>
      <sz val="8"/>
      <color rgb="FFFF0000"/>
      <name val="GHEA Grapalat"/>
      <family val="3"/>
    </font>
    <font>
      <i/>
      <sz val="11"/>
      <color rgb="FF0070C0"/>
      <name val="GHEA Grapalat"/>
      <family val="3"/>
    </font>
    <font>
      <sz val="9"/>
      <color rgb="FFFF0000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sz val="11"/>
      <color rgb="FFFF0000"/>
      <name val="GHEA Grapalat"/>
      <family val="3"/>
    </font>
    <font>
      <vertAlign val="superscript"/>
      <sz val="9"/>
      <color rgb="FFFF0000"/>
      <name val="GHEA Grapalat"/>
      <family val="3"/>
    </font>
    <font>
      <b/>
      <sz val="12"/>
      <color rgb="FFFF0000"/>
      <name val="GHEA Grapalat"/>
      <family val="3"/>
    </font>
    <font>
      <b/>
      <i/>
      <sz val="10"/>
      <color rgb="FFFF0000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38">
    <xf numFmtId="0" fontId="0" fillId="0" borderId="0" xfId="0"/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3" borderId="0" xfId="0" applyFill="1"/>
    <xf numFmtId="0" fontId="8" fillId="0" borderId="0" xfId="0" applyFont="1" applyAlignment="1">
      <alignment horizontal="left" vertical="center"/>
    </xf>
    <xf numFmtId="0" fontId="8" fillId="0" borderId="0" xfId="0" applyFont="1"/>
    <xf numFmtId="0" fontId="12" fillId="0" borderId="0" xfId="0" applyFont="1"/>
    <xf numFmtId="0" fontId="15" fillId="0" borderId="0" xfId="0" applyFont="1"/>
    <xf numFmtId="0" fontId="3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justify" vertical="center"/>
    </xf>
    <xf numFmtId="0" fontId="21" fillId="0" borderId="0" xfId="0" applyFont="1"/>
    <xf numFmtId="164" fontId="3" fillId="5" borderId="1" xfId="1" applyNumberFormat="1" applyFont="1" applyFill="1" applyBorder="1" applyAlignment="1">
      <alignment vertical="center" wrapText="1"/>
    </xf>
    <xf numFmtId="43" fontId="3" fillId="5" borderId="1" xfId="0" applyNumberFormat="1" applyFont="1" applyFill="1" applyBorder="1"/>
    <xf numFmtId="164" fontId="6" fillId="5" borderId="2" xfId="1" applyNumberFormat="1" applyFont="1" applyFill="1" applyBorder="1" applyAlignment="1">
      <alignment horizontal="center" vertical="center" wrapText="1"/>
    </xf>
    <xf numFmtId="164" fontId="6" fillId="5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6" fillId="7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49" fontId="3" fillId="5" borderId="1" xfId="0" applyNumberFormat="1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23" fillId="5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6" fillId="5" borderId="1" xfId="1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26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164" fontId="26" fillId="5" borderId="1" xfId="0" applyNumberFormat="1" applyFont="1" applyFill="1" applyBorder="1" applyAlignment="1">
      <alignment vertical="center" wrapText="1"/>
    </xf>
    <xf numFmtId="164" fontId="27" fillId="5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5" fontId="3" fillId="5" borderId="1" xfId="0" applyNumberFormat="1" applyFont="1" applyFill="1" applyBorder="1" applyAlignment="1">
      <alignment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43" fontId="6" fillId="5" borderId="2" xfId="1" applyNumberFormat="1" applyFont="1" applyFill="1" applyBorder="1" applyAlignment="1">
      <alignment horizontal="center" vertical="center" wrapText="1"/>
    </xf>
    <xf numFmtId="0" fontId="28" fillId="0" borderId="0" xfId="0" applyFont="1"/>
    <xf numFmtId="0" fontId="30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0" applyFont="1"/>
    <xf numFmtId="0" fontId="32" fillId="0" borderId="0" xfId="0" applyFont="1"/>
    <xf numFmtId="0" fontId="25" fillId="3" borderId="1" xfId="0" applyFont="1" applyFill="1" applyBorder="1" applyAlignment="1">
      <alignment vertical="center" wrapText="1"/>
    </xf>
    <xf numFmtId="0" fontId="29" fillId="0" borderId="0" xfId="0" applyFont="1"/>
    <xf numFmtId="0" fontId="34" fillId="0" borderId="0" xfId="0" applyFont="1" applyAlignment="1">
      <alignment horizontal="left" vertical="center"/>
    </xf>
    <xf numFmtId="0" fontId="25" fillId="3" borderId="1" xfId="0" applyFont="1" applyFill="1" applyBorder="1" applyAlignment="1">
      <alignment horizontal="left" vertical="top" wrapText="1"/>
    </xf>
    <xf numFmtId="0" fontId="25" fillId="5" borderId="1" xfId="0" applyFont="1" applyFill="1" applyBorder="1"/>
    <xf numFmtId="0" fontId="34" fillId="0" borderId="0" xfId="0" applyFont="1" applyAlignment="1">
      <alignment horizontal="left" vertical="center" wrapText="1"/>
    </xf>
    <xf numFmtId="0" fontId="35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164" fontId="25" fillId="4" borderId="1" xfId="0" applyNumberFormat="1" applyFont="1" applyFill="1" applyBorder="1" applyAlignment="1">
      <alignment horizontal="center" vertical="center" wrapText="1"/>
    </xf>
    <xf numFmtId="164" fontId="29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25" fillId="3" borderId="1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1143000</xdr:colOff>
          <xdr:row>28</xdr:row>
          <xdr:rowOff>219075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2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457200</xdr:colOff>
          <xdr:row>26</xdr:row>
          <xdr:rowOff>219075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2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457200</xdr:colOff>
          <xdr:row>27</xdr:row>
          <xdr:rowOff>190500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2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542925</xdr:colOff>
          <xdr:row>29</xdr:row>
          <xdr:rowOff>190500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2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1104900</xdr:colOff>
          <xdr:row>29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38100</xdr:colOff>
          <xdr:row>27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3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38100</xdr:colOff>
          <xdr:row>28</xdr:row>
          <xdr:rowOff>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3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504825</xdr:colOff>
          <xdr:row>30</xdr:row>
          <xdr:rowOff>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3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1104900</xdr:colOff>
          <xdr:row>29</xdr:row>
          <xdr:rowOff>28575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4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76200</xdr:colOff>
          <xdr:row>27</xdr:row>
          <xdr:rowOff>28575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4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76200</xdr:colOff>
          <xdr:row>28</xdr:row>
          <xdr:rowOff>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4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504825</xdr:colOff>
          <xdr:row>30</xdr:row>
          <xdr:rowOff>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4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1323975</xdr:colOff>
          <xdr:row>29</xdr:row>
          <xdr:rowOff>28575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5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219075</xdr:colOff>
          <xdr:row>27</xdr:row>
          <xdr:rowOff>28575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5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219075</xdr:colOff>
          <xdr:row>28</xdr:row>
          <xdr:rowOff>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5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723900</xdr:colOff>
          <xdr:row>30</xdr:row>
          <xdr:rowOff>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5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0</xdr:rowOff>
        </xdr:from>
        <xdr:to>
          <xdr:col>2</xdr:col>
          <xdr:colOff>1171575</xdr:colOff>
          <xdr:row>29</xdr:row>
          <xdr:rowOff>28575</xdr:rowOff>
        </xdr:to>
        <xdr:sp macro="" textlink="">
          <xdr:nvSpPr>
            <xdr:cNvPr id="64513" name="Check Box 1" hidden="1">
              <a:extLst>
                <a:ext uri="{63B3BB69-23CF-44E3-9099-C40C66FF867C}">
                  <a14:compatExt spid="_x0000_s64513"/>
                </a:ext>
                <a:ext uri="{FF2B5EF4-FFF2-40B4-BE49-F238E27FC236}">
                  <a16:creationId xmlns:a16="http://schemas.microsoft.com/office/drawing/2014/main" id="{00000000-0008-0000-0600-000001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171450</xdr:rowOff>
        </xdr:from>
        <xdr:to>
          <xdr:col>3</xdr:col>
          <xdr:colOff>161925</xdr:colOff>
          <xdr:row>27</xdr:row>
          <xdr:rowOff>28575</xdr:rowOff>
        </xdr:to>
        <xdr:sp macro="" textlink="">
          <xdr:nvSpPr>
            <xdr:cNvPr id="64514" name="Check Box 2" hidden="1">
              <a:extLst>
                <a:ext uri="{63B3BB69-23CF-44E3-9099-C40C66FF867C}">
                  <a14:compatExt spid="_x0000_s64514"/>
                </a:ext>
                <a:ext uri="{FF2B5EF4-FFF2-40B4-BE49-F238E27FC236}">
                  <a16:creationId xmlns:a16="http://schemas.microsoft.com/office/drawing/2014/main" id="{00000000-0008-0000-0600-000002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27</xdr:row>
          <xdr:rowOff>28575</xdr:rowOff>
        </xdr:from>
        <xdr:to>
          <xdr:col>3</xdr:col>
          <xdr:colOff>161925</xdr:colOff>
          <xdr:row>28</xdr:row>
          <xdr:rowOff>0</xdr:rowOff>
        </xdr:to>
        <xdr:sp macro="" textlink="">
          <xdr:nvSpPr>
            <xdr:cNvPr id="64515" name="Check Box 3" hidden="1">
              <a:extLst>
                <a:ext uri="{63B3BB69-23CF-44E3-9099-C40C66FF867C}">
                  <a14:compatExt spid="_x0000_s64515"/>
                </a:ext>
                <a:ext uri="{FF2B5EF4-FFF2-40B4-BE49-F238E27FC236}">
                  <a16:creationId xmlns:a16="http://schemas.microsoft.com/office/drawing/2014/main" id="{00000000-0008-0000-0600-000003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29</xdr:row>
          <xdr:rowOff>9525</xdr:rowOff>
        </xdr:from>
        <xdr:to>
          <xdr:col>2</xdr:col>
          <xdr:colOff>571500</xdr:colOff>
          <xdr:row>30</xdr:row>
          <xdr:rowOff>0</xdr:rowOff>
        </xdr:to>
        <xdr:sp macro="" textlink="">
          <xdr:nvSpPr>
            <xdr:cNvPr id="64516" name="Check Box 4" hidden="1">
              <a:extLst>
                <a:ext uri="{63B3BB69-23CF-44E3-9099-C40C66FF867C}">
                  <a14:compatExt spid="_x0000_s64516"/>
                </a:ext>
                <a:ext uri="{FF2B5EF4-FFF2-40B4-BE49-F238E27FC236}">
                  <a16:creationId xmlns:a16="http://schemas.microsoft.com/office/drawing/2014/main" id="{00000000-0008-0000-0600-000004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-0.499984740745262"/>
  </sheetPr>
  <dimension ref="A1:P41"/>
  <sheetViews>
    <sheetView workbookViewId="0">
      <selection activeCell="A12" sqref="A12"/>
    </sheetView>
  </sheetViews>
  <sheetFormatPr defaultRowHeight="15" x14ac:dyDescent="0.25"/>
  <cols>
    <col min="1" max="1" width="147.28515625" style="50" customWidth="1"/>
  </cols>
  <sheetData>
    <row r="1" spans="1:16" ht="17.25" x14ac:dyDescent="0.25">
      <c r="A1" s="43" t="s">
        <v>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7.25" x14ac:dyDescent="0.25">
      <c r="A2" s="43" t="s">
        <v>67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ht="16.5" x14ac:dyDescent="0.25">
      <c r="A3" s="4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6.5" x14ac:dyDescent="0.25">
      <c r="A4" s="45" t="s">
        <v>68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ht="49.5" x14ac:dyDescent="0.25">
      <c r="A5" s="46" t="s">
        <v>69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16.5" x14ac:dyDescent="0.25">
      <c r="A6" s="45" t="s">
        <v>70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ht="16.5" x14ac:dyDescent="0.25">
      <c r="A7" s="47" t="s">
        <v>71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16.5" x14ac:dyDescent="0.25">
      <c r="A8" s="46" t="s">
        <v>72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1:16" ht="16.5" x14ac:dyDescent="0.25">
      <c r="A9" s="46" t="s">
        <v>73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ht="16.5" x14ac:dyDescent="0.25">
      <c r="A10" s="45" t="s">
        <v>74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</row>
    <row r="11" spans="1:16" ht="16.5" x14ac:dyDescent="0.25">
      <c r="A11" s="46" t="s">
        <v>106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49.5" x14ac:dyDescent="0.25">
      <c r="A12" s="46" t="s">
        <v>75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33" x14ac:dyDescent="0.25">
      <c r="A13" s="46" t="s">
        <v>76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ht="16.5" x14ac:dyDescent="0.25">
      <c r="A14" s="47" t="s">
        <v>77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ht="49.5" x14ac:dyDescent="0.25">
      <c r="A15" s="46" t="s">
        <v>78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49.5" x14ac:dyDescent="0.25">
      <c r="A16" s="46" t="s">
        <v>79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6" ht="16.5" x14ac:dyDescent="0.25">
      <c r="A17" s="45" t="s">
        <v>80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6" ht="66" x14ac:dyDescent="0.25">
      <c r="A18" s="48" t="s">
        <v>81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1:16" ht="16.5" x14ac:dyDescent="0.25">
      <c r="A19" s="47" t="s">
        <v>82</v>
      </c>
      <c r="B19" s="34"/>
      <c r="C19" s="34"/>
      <c r="D19" s="34"/>
      <c r="E19" s="36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6" ht="64.5" customHeight="1" x14ac:dyDescent="0.25">
      <c r="A20" s="46" t="s">
        <v>83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36" customHeight="1" x14ac:dyDescent="0.25">
      <c r="A21" s="46" t="s">
        <v>84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36" customHeight="1" x14ac:dyDescent="0.25">
      <c r="A22" s="46" t="s">
        <v>85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57.75" customHeight="1" x14ac:dyDescent="0.25">
      <c r="A23" s="46" t="s">
        <v>86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ht="61.5" customHeight="1" x14ac:dyDescent="0.25">
      <c r="A24" s="46" t="s">
        <v>87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6" ht="99" x14ac:dyDescent="0.25">
      <c r="A25" s="46" t="s">
        <v>88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16.5" x14ac:dyDescent="0.25">
      <c r="A26" s="47" t="s">
        <v>89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16.5" x14ac:dyDescent="0.25">
      <c r="A27" s="45" t="s">
        <v>90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ht="16.5" x14ac:dyDescent="0.25">
      <c r="A28" s="45" t="s">
        <v>4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16" ht="33" x14ac:dyDescent="0.25">
      <c r="A29" s="46" t="s">
        <v>91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ht="16.5" x14ac:dyDescent="0.25">
      <c r="A30" s="47" t="s">
        <v>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102.75" customHeight="1" x14ac:dyDescent="0.25">
      <c r="A31" s="60" t="s">
        <v>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ht="82.5" x14ac:dyDescent="0.25">
      <c r="A32" s="78" t="s">
        <v>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82.5" x14ac:dyDescent="0.25">
      <c r="A33" s="78" t="s">
        <v>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16.5" x14ac:dyDescent="0.25">
      <c r="A34" s="46" t="s">
        <v>96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ht="52.5" customHeight="1" x14ac:dyDescent="0.25">
      <c r="A35" s="46" t="s">
        <v>97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ht="38.25" customHeight="1" x14ac:dyDescent="0.25">
      <c r="A36" s="46" t="s">
        <v>98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ht="50.25" customHeight="1" x14ac:dyDescent="0.25">
      <c r="A37" s="49" t="s">
        <v>99</v>
      </c>
    </row>
    <row r="38" spans="1:16" ht="63.75" customHeight="1" x14ac:dyDescent="0.25">
      <c r="A38" s="49" t="s">
        <v>100</v>
      </c>
    </row>
    <row r="39" spans="1:16" ht="45" customHeight="1" x14ac:dyDescent="0.25">
      <c r="A39" s="49" t="s">
        <v>104</v>
      </c>
    </row>
    <row r="40" spans="1:16" ht="16.5" x14ac:dyDescent="0.25">
      <c r="A40" s="49" t="s">
        <v>112</v>
      </c>
    </row>
    <row r="41" spans="1:16" ht="38.25" customHeight="1" x14ac:dyDescent="0.25">
      <c r="A41" s="49" t="s">
        <v>105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</sheetPr>
  <dimension ref="A1:Y18"/>
  <sheetViews>
    <sheetView tabSelected="1" topLeftCell="A4" zoomScale="120" zoomScaleNormal="120" workbookViewId="0">
      <selection activeCell="AA8" sqref="AA8"/>
    </sheetView>
  </sheetViews>
  <sheetFormatPr defaultRowHeight="15" x14ac:dyDescent="0.25"/>
  <cols>
    <col min="1" max="1" width="3.7109375" customWidth="1"/>
    <col min="2" max="2" width="7.42578125" customWidth="1"/>
    <col min="3" max="3" width="9.7109375" customWidth="1"/>
    <col min="4" max="5" width="15" customWidth="1"/>
    <col min="6" max="6" width="12.5703125" customWidth="1"/>
    <col min="7" max="7" width="11.85546875" customWidth="1"/>
    <col min="8" max="8" width="11.42578125" customWidth="1"/>
    <col min="9" max="10" width="10.28515625" hidden="1" customWidth="1"/>
    <col min="11" max="11" width="12.7109375" customWidth="1"/>
    <col min="12" max="13" width="10.28515625" hidden="1" customWidth="1"/>
    <col min="14" max="14" width="12.140625" customWidth="1"/>
    <col min="15" max="16" width="10.28515625" hidden="1" customWidth="1"/>
    <col min="17" max="17" width="11.5703125" customWidth="1"/>
    <col min="18" max="19" width="10.28515625" hidden="1" customWidth="1"/>
    <col min="20" max="20" width="11.7109375" customWidth="1"/>
    <col min="21" max="22" width="10.28515625" hidden="1" customWidth="1"/>
    <col min="23" max="23" width="10.28515625" customWidth="1"/>
    <col min="24" max="24" width="14.28515625" customWidth="1"/>
    <col min="25" max="25" width="15.85546875" customWidth="1"/>
  </cols>
  <sheetData>
    <row r="1" spans="1:25" ht="19.5" x14ac:dyDescent="0.25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5" ht="17.25" x14ac:dyDescent="0.25">
      <c r="A3" s="1" t="s">
        <v>40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5" ht="17.25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5" ht="17.25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5" s="107" customFormat="1" ht="34.5" customHeight="1" x14ac:dyDescent="0.2">
      <c r="A6" s="18"/>
      <c r="B6" s="123" t="s">
        <v>109</v>
      </c>
      <c r="C6" s="123"/>
      <c r="D6" s="122" t="s">
        <v>7</v>
      </c>
      <c r="E6" s="122"/>
      <c r="F6" s="122" t="s">
        <v>31</v>
      </c>
      <c r="G6" s="122"/>
      <c r="H6" s="122" t="s">
        <v>26</v>
      </c>
      <c r="I6" s="122"/>
      <c r="J6" s="122"/>
      <c r="K6" s="122" t="s">
        <v>27</v>
      </c>
      <c r="L6" s="122"/>
      <c r="M6" s="122"/>
      <c r="N6" s="124" t="s">
        <v>28</v>
      </c>
      <c r="O6" s="124"/>
      <c r="P6" s="124"/>
      <c r="Q6" s="122" t="s">
        <v>32</v>
      </c>
      <c r="R6" s="122"/>
      <c r="S6" s="122"/>
      <c r="T6" s="128" t="s">
        <v>110</v>
      </c>
      <c r="U6" s="128"/>
      <c r="V6" s="128"/>
      <c r="W6" s="122" t="s">
        <v>38</v>
      </c>
      <c r="X6" s="122" t="s">
        <v>37</v>
      </c>
      <c r="Y6" s="122" t="s">
        <v>111</v>
      </c>
    </row>
    <row r="7" spans="1:25" s="107" customFormat="1" ht="51" x14ac:dyDescent="0.2">
      <c r="A7" s="18" t="s">
        <v>108</v>
      </c>
      <c r="B7" s="18" t="s">
        <v>5</v>
      </c>
      <c r="C7" s="18" t="s">
        <v>6</v>
      </c>
      <c r="D7" s="104" t="s">
        <v>30</v>
      </c>
      <c r="E7" s="18" t="s">
        <v>6</v>
      </c>
      <c r="F7" s="104" t="s">
        <v>157</v>
      </c>
      <c r="G7" s="104" t="s">
        <v>158</v>
      </c>
      <c r="H7" s="104" t="s">
        <v>1</v>
      </c>
      <c r="I7" s="104" t="s">
        <v>3</v>
      </c>
      <c r="J7" s="104" t="s">
        <v>154</v>
      </c>
      <c r="K7" s="104" t="s">
        <v>1</v>
      </c>
      <c r="L7" s="104" t="s">
        <v>3</v>
      </c>
      <c r="M7" s="104" t="s">
        <v>154</v>
      </c>
      <c r="N7" s="18" t="s">
        <v>10</v>
      </c>
      <c r="O7" s="18" t="s">
        <v>9</v>
      </c>
      <c r="P7" s="18" t="s">
        <v>159</v>
      </c>
      <c r="Q7" s="104" t="s">
        <v>1</v>
      </c>
      <c r="R7" s="104" t="s">
        <v>3</v>
      </c>
      <c r="S7" s="104" t="s">
        <v>154</v>
      </c>
      <c r="T7" s="105" t="s">
        <v>1</v>
      </c>
      <c r="U7" s="105" t="s">
        <v>3</v>
      </c>
      <c r="V7" s="105" t="s">
        <v>154</v>
      </c>
      <c r="W7" s="122"/>
      <c r="X7" s="122"/>
      <c r="Y7" s="122"/>
    </row>
    <row r="8" spans="1:25" ht="89.25" x14ac:dyDescent="0.25">
      <c r="A8" s="23">
        <v>1</v>
      </c>
      <c r="B8" s="23">
        <f>'Հ1 Ձև 2 (11001)'!$C$5</f>
        <v>1060</v>
      </c>
      <c r="C8" s="23">
        <f>'Հ1 Ձև 2 (11001)'!$C$7</f>
        <v>11001</v>
      </c>
      <c r="D8" s="23" t="str">
        <f>'Հ1 Ձև 2 (11001)'!$C$6</f>
        <v>Մարդու իրավունքների պաշտպանություն</v>
      </c>
      <c r="E8" s="23" t="str">
        <f>'Հ1 Ձև 2 (11001)'!$C$8</f>
        <v>Մարդու իրավունքների և հիմնարար ազատությունների պաշտպանության ծառայությունների տրամադրում</v>
      </c>
      <c r="F8" s="53">
        <f>'Հ1 Ձև 2 (11001)'!$C$66</f>
        <v>547933.28840000008</v>
      </c>
      <c r="G8" s="53">
        <f>'Հ1 Ձև 2 (11001)'!$D$66</f>
        <v>583101.33000000007</v>
      </c>
      <c r="H8" s="53">
        <f>'Հ1 Ձև 2 (11001)'!$E$66</f>
        <v>30992.816413333367</v>
      </c>
      <c r="I8" s="53">
        <f>'Հ1 Ձև 2 (11001)'!$F$66</f>
        <v>43395.451560000009</v>
      </c>
      <c r="J8" s="53">
        <f>'Հ1 Ձև 2 (11001)'!$G$66</f>
        <v>49366.421586666613</v>
      </c>
      <c r="K8" s="53">
        <f>'Հ1 Ձև 2 (11001)'!$H$66</f>
        <v>0</v>
      </c>
      <c r="L8" s="53">
        <f>'Հ1 Ձև 2 (11001)'!$I$66</f>
        <v>0</v>
      </c>
      <c r="M8" s="53">
        <f>'Հ1 Ձև 2 (11001)'!$J$66</f>
        <v>0</v>
      </c>
      <c r="N8" s="53">
        <f>'Հ1 Ձև 2 (11001)'!$K$66</f>
        <v>578926.1048133336</v>
      </c>
      <c r="O8" s="53">
        <f>'Հ1 Ձև 2 (11001)'!$L$66</f>
        <v>591328.73996000015</v>
      </c>
      <c r="P8" s="106">
        <f>'Հ1 Ձև 2 (11001)'!$M$66</f>
        <v>597299.70998666668</v>
      </c>
      <c r="Q8" s="53">
        <f>'Հ1 Ձև 2 (11001)'!$N$66</f>
        <v>0</v>
      </c>
      <c r="R8" s="53">
        <f>'Հ1 Ձև 2 (11001)'!$O$66</f>
        <v>0</v>
      </c>
      <c r="S8" s="53">
        <f>'Հ1 Ձև 2 (11001)'!$P$66</f>
        <v>0</v>
      </c>
      <c r="T8" s="53">
        <f>'Հ1 Ձև 2 (11001)'!$Q$66</f>
        <v>578926.1048133336</v>
      </c>
      <c r="U8" s="53">
        <f>'Հ1 Ձև 2 (11001)'!$R$66</f>
        <v>591328.73996000015</v>
      </c>
      <c r="V8" s="106">
        <f>'Հ1 Ձև 2 (11001)'!$S$66</f>
        <v>597299.70998666668</v>
      </c>
      <c r="W8" s="23" t="str">
        <f>'Հ1 Ձև 2 (11001)'!$F$5</f>
        <v>2004թ.</v>
      </c>
      <c r="X8" s="23" t="str">
        <f>'Հ1 Ձև 2 (11001)'!$F$6</f>
        <v>շարունակական</v>
      </c>
      <c r="Y8" s="23">
        <f>'Հ1 Ձև 2 (11001)'!$B$13</f>
        <v>0</v>
      </c>
    </row>
    <row r="9" spans="1:25" ht="76.5" x14ac:dyDescent="0.25">
      <c r="A9" s="23">
        <v>2</v>
      </c>
      <c r="B9" s="23">
        <f>'Հ1 Ձև 2 (11005)'!$C$5</f>
        <v>1060</v>
      </c>
      <c r="C9" s="23">
        <f>'Հ1 Ձև 2 (11005)'!$C$7</f>
        <v>11005</v>
      </c>
      <c r="D9" s="24" t="str">
        <f>'Հ1 Ձև 2 (11005)'!$C$6</f>
        <v>Մարդու իրավունքների պաշտպանություն</v>
      </c>
      <c r="E9" s="24" t="str">
        <f>'Հ1 Ձև 2 (11005)'!$C$8</f>
        <v>Երեխաների և երիտասարդների պաշտպանության բարելավում և մասնակցության խթանում</v>
      </c>
      <c r="F9" s="54">
        <f>'Հ1 Ձև 2 (11005)'!$C$46</f>
        <v>854000</v>
      </c>
      <c r="G9" s="75">
        <f>'Հ1 Ձև 2 (11005)'!$D$46</f>
        <v>0</v>
      </c>
      <c r="H9" s="54">
        <f>'Հ1 Ձև 2 (11005)'!$E$46</f>
        <v>-854000</v>
      </c>
      <c r="I9" s="54">
        <f>'Հ1 Ձև 2 (11005)'!$F$46</f>
        <v>-854000</v>
      </c>
      <c r="J9" s="54">
        <f>'Հ1 Ձև 2 (11005)'!$G$46</f>
        <v>-854000</v>
      </c>
      <c r="K9" s="54">
        <f>'Հ1 Ձև 2 (11005)'!$H$46</f>
        <v>0</v>
      </c>
      <c r="L9" s="54">
        <f>'Հ1 Ձև 2 (11005)'!$I$46</f>
        <v>0</v>
      </c>
      <c r="M9" s="54">
        <f>'Հ1 Ձև 2 (11005)'!$J$46</f>
        <v>0</v>
      </c>
      <c r="N9" s="54">
        <f>'Հ1 Ձև 2 (11005)'!$K$46</f>
        <v>0</v>
      </c>
      <c r="O9" s="54">
        <f>'Հ1 Ձև 2 (11005)'!$L$46</f>
        <v>0</v>
      </c>
      <c r="P9" s="54">
        <f>'Հ1 Ձև 2 (11005)'!$M$46</f>
        <v>0</v>
      </c>
      <c r="Q9" s="54">
        <f>'Հ1 Ձև 2 (11005)'!$N$46</f>
        <v>0</v>
      </c>
      <c r="R9" s="54">
        <f>'Հ1 Ձև 2 (11005)'!$O$46</f>
        <v>0</v>
      </c>
      <c r="S9" s="54">
        <f>'Հ1 Ձև 2 (11005)'!$P$46</f>
        <v>0</v>
      </c>
      <c r="T9" s="54">
        <f>'Հ1 Ձև 2 (11005)'!$Q$46</f>
        <v>0</v>
      </c>
      <c r="U9" s="54">
        <f>'Հ1 Ձև 2 (11005)'!$R$46</f>
        <v>0</v>
      </c>
      <c r="V9" s="54">
        <f>'Հ1 Ձև 2 (11005)'!$S$46</f>
        <v>0</v>
      </c>
      <c r="W9" s="23" t="str">
        <f>'Հ1 Ձև 2 (11001)'!$F$5</f>
        <v>2004թ.</v>
      </c>
      <c r="X9" s="23" t="str">
        <f>'Հ1 Ձև 2 (11001)'!$F$6</f>
        <v>շարունակական</v>
      </c>
      <c r="Y9" s="24">
        <f>'Հ1 Ձև 2 (11005)'!$B$13</f>
        <v>0</v>
      </c>
    </row>
    <row r="10" spans="1:25" ht="76.5" x14ac:dyDescent="0.25">
      <c r="A10" s="23">
        <v>3</v>
      </c>
      <c r="B10" s="23">
        <f>'Հ1 Ձև 2 (11006)'!$C$5</f>
        <v>1060</v>
      </c>
      <c r="C10" s="23">
        <f>'Հ1 Ձև 2 (11006)'!$C$7</f>
        <v>11006</v>
      </c>
      <c r="D10" s="24" t="str">
        <f>'Հ1 Ձև 2 (11006)'!$C$6</f>
        <v>Մարդու իրավունքների պաշտպանություն</v>
      </c>
      <c r="E10" s="24" t="str">
        <f>'Հ1 Ձև 2 (11006)'!$C$8</f>
        <v>Գենդերային հավասարության խթանում Հայաստանի իրավապահ համակարգում</v>
      </c>
      <c r="F10" s="54">
        <f>'Հ1 Ձև 2 (11006)'!$C$45</f>
        <v>5437</v>
      </c>
      <c r="G10" s="54">
        <f>'Հ1 Ձև 2 (11006)'!$D$45</f>
        <v>0</v>
      </c>
      <c r="H10" s="54">
        <f>'Հ1 Ձև 2 (11006)'!$E$45</f>
        <v>-5437</v>
      </c>
      <c r="I10" s="54">
        <f>'Հ1 Ձև 2 (11006)'!$F$45</f>
        <v>-5437</v>
      </c>
      <c r="J10" s="54">
        <f>'Հ1 Ձև 2 (11006)'!$G$45</f>
        <v>-5437</v>
      </c>
      <c r="K10" s="54">
        <f>'Հ1 Ձև 2 (11006)'!$H$45</f>
        <v>0</v>
      </c>
      <c r="L10" s="54">
        <f>'Հ1 Ձև 2 (11006)'!$I$45</f>
        <v>0</v>
      </c>
      <c r="M10" s="54">
        <f>'Հ1 Ձև 2 (11006)'!$J$45</f>
        <v>0</v>
      </c>
      <c r="N10" s="54">
        <f>'Հ1 Ձև 2 (11006)'!$K$45</f>
        <v>0</v>
      </c>
      <c r="O10" s="54">
        <f>'Հ1 Ձև 2 (11006)'!$L$45</f>
        <v>0</v>
      </c>
      <c r="P10" s="54">
        <f>'Հ1 Ձև 2 (11006)'!$M$45</f>
        <v>0</v>
      </c>
      <c r="Q10" s="54">
        <f>'Հ1 Ձև 2 (11006)'!$N$45</f>
        <v>0</v>
      </c>
      <c r="R10" s="54">
        <f>'Հ1 Ձև 2 (11006)'!$O$45</f>
        <v>0</v>
      </c>
      <c r="S10" s="54">
        <f>'Հ1 Ձև 2 (11006)'!$P$45</f>
        <v>0</v>
      </c>
      <c r="T10" s="54">
        <f>'Հ1 Ձև 2 (11006)'!$Q$45</f>
        <v>0</v>
      </c>
      <c r="U10" s="54">
        <f>'Հ1 Ձև 2 (11006)'!$R$45</f>
        <v>0</v>
      </c>
      <c r="V10" s="54">
        <f>'Հ1 Ձև 2 (11006)'!$S$45</f>
        <v>0</v>
      </c>
      <c r="W10" s="24" t="str">
        <f>'Հ1 Ձև 2 (11006)'!$F$5</f>
        <v>2023թ</v>
      </c>
      <c r="X10" s="24" t="str">
        <f>'Հ1 Ձև 2 (11006)'!$F$6</f>
        <v>2023թ</v>
      </c>
      <c r="Y10" s="24">
        <f>'Հ1 Ձև 2 (11006)'!$B$13</f>
        <v>0</v>
      </c>
    </row>
    <row r="11" spans="1:25" ht="89.25" x14ac:dyDescent="0.25">
      <c r="A11" s="24">
        <v>4</v>
      </c>
      <c r="B11" s="24">
        <f>'Հ1 Ձև 2 (31001)'!$C$5</f>
        <v>1060</v>
      </c>
      <c r="C11" s="24">
        <f>'Հ1 Ձև 2 (31001)'!$C$7</f>
        <v>31001</v>
      </c>
      <c r="D11" s="24" t="str">
        <f>'Հ1 Ձև 2 (31001)'!$C$6</f>
        <v>Մարդու իրավունքների պաշտպանություն</v>
      </c>
      <c r="E11" s="24" t="str">
        <f>'Հ1 Ձև 2 (31001)'!$C$8</f>
        <v xml:space="preserve"> ՀՀ մարդու իրավունքների պաշտպանի աշխատակազմի  տեխնիկական հագեցվածության բարելավում </v>
      </c>
      <c r="F11" s="54">
        <f>'Հ1 Ձև 2 (31001)'!$C$44</f>
        <v>2672</v>
      </c>
      <c r="G11" s="54">
        <f>'Հ1 Ձև 2 (31001)'!$D$44</f>
        <v>3981.2</v>
      </c>
      <c r="H11" s="54">
        <f>'Հ1 Ձև 2 (31001)'!$E$44</f>
        <v>5484.4</v>
      </c>
      <c r="I11" s="54">
        <f>'Հ1 Ձև 2 (31001)'!$F$44</f>
        <v>2239.8000000000002</v>
      </c>
      <c r="J11" s="54">
        <f>'Հ1 Ձև 2 (31001)'!$G$44</f>
        <v>2239.8000000000002</v>
      </c>
      <c r="K11" s="54">
        <f>'Հ1 Ձև 2 (31001)'!$H$44</f>
        <v>0</v>
      </c>
      <c r="L11" s="54">
        <f>'Հ1 Ձև 2 (31001)'!$I$44</f>
        <v>0</v>
      </c>
      <c r="M11" s="54">
        <f>'Հ1 Ձև 2 (31001)'!$J$44</f>
        <v>0</v>
      </c>
      <c r="N11" s="54">
        <f>'Հ1 Ձև 2 (31001)'!$K$44</f>
        <v>8156.4</v>
      </c>
      <c r="O11" s="54">
        <f>'Հ1 Ձև 2 (31001)'!$L$44</f>
        <v>4911.8</v>
      </c>
      <c r="P11" s="54">
        <f>'Հ1 Ձև 2 (31001)'!$M$44</f>
        <v>4911.8</v>
      </c>
      <c r="Q11" s="54">
        <f>'Հ1 Ձև 2 (31001)'!$N$44</f>
        <v>0</v>
      </c>
      <c r="R11" s="54">
        <f>'Հ1 Ձև 2 (31001)'!$O$44</f>
        <v>0</v>
      </c>
      <c r="S11" s="54">
        <f>'Հ1 Ձև 2 (31001)'!$P$44</f>
        <v>0</v>
      </c>
      <c r="T11" s="54">
        <f>'Հ1 Ձև 2 (31001)'!$Q$44</f>
        <v>8156.4</v>
      </c>
      <c r="U11" s="54">
        <f>'Հ1 Ձև 2 (31001)'!$R$44</f>
        <v>4911.8</v>
      </c>
      <c r="V11" s="54">
        <f>'Հ1 Ձև 2 (31001)'!$S$44</f>
        <v>4911.8</v>
      </c>
      <c r="W11" s="24" t="str">
        <f>'Հ1 Ձև 2 (31001)'!$F$5</f>
        <v>Ավելի քան 5 տարի</v>
      </c>
      <c r="X11" s="24" t="str">
        <f>'Հ1 Ձև 2 (31001)'!$F$6</f>
        <v>շարունակական</v>
      </c>
      <c r="Y11" s="24">
        <f>'Հ1 Ձև 2 (31001)'!$B$13</f>
        <v>0</v>
      </c>
    </row>
    <row r="12" spans="1:25" ht="102" x14ac:dyDescent="0.25">
      <c r="A12" s="24">
        <v>5</v>
      </c>
      <c r="B12" s="24">
        <v>1060</v>
      </c>
      <c r="C12" s="24">
        <f>'Հ1 Ձև 2 (31004)'!$C$7</f>
        <v>31004</v>
      </c>
      <c r="D12" s="24" t="str">
        <f>'Հ1 Ձև 2 (31004)'!$C$6</f>
        <v>Մարդու իրավունքների պաշտպանություն</v>
      </c>
      <c r="E12" s="24" t="str">
        <f>'Հ1 Ձև 2 (31004)'!$C$8</f>
        <v>Աջակցություն ՀՀ մարդու իրավունքների պաշտպանի աշխատակազմի տեխնիկական հագեցվածության բարելավում</v>
      </c>
      <c r="F12" s="54">
        <f>'Հ1 Ձև 2 (31004)'!$C$44</f>
        <v>370.16</v>
      </c>
      <c r="G12" s="54">
        <f>'Հ1 Ձև 2 (31004)'!$D$44</f>
        <v>0</v>
      </c>
      <c r="H12" s="54">
        <f>'Հ1 Ձև 2 (31004)'!$E$44</f>
        <v>-370.16</v>
      </c>
      <c r="I12" s="54">
        <f>'Հ1 Ձև 2 (31004)'!$F$44</f>
        <v>-370.16</v>
      </c>
      <c r="J12" s="54">
        <f>'Հ1 Ձև 2 (31004)'!$G$44</f>
        <v>-370.16</v>
      </c>
      <c r="K12" s="54">
        <f>'Հ1 Ձև 2 (31004)'!$H$44</f>
        <v>0</v>
      </c>
      <c r="L12" s="54">
        <f>'Հ1 Ձև 2 (31004)'!$I$44</f>
        <v>0</v>
      </c>
      <c r="M12" s="54">
        <f>'Հ1 Ձև 2 (31004)'!$J$44</f>
        <v>0</v>
      </c>
      <c r="N12" s="54">
        <f>'Հ1 Ձև 2 (31004)'!$K$44</f>
        <v>0</v>
      </c>
      <c r="O12" s="54">
        <f>'Հ1 Ձև 2 (31004)'!$L$44</f>
        <v>0</v>
      </c>
      <c r="P12" s="54">
        <f>'Հ1 Ձև 2 (31004)'!$M$44</f>
        <v>0</v>
      </c>
      <c r="Q12" s="54">
        <f>'Հ1 Ձև 2 (31004)'!$N$44</f>
        <v>0</v>
      </c>
      <c r="R12" s="54">
        <f>'Հ1 Ձև 2 (31004)'!$O$44</f>
        <v>0</v>
      </c>
      <c r="S12" s="54"/>
      <c r="T12" s="54"/>
      <c r="U12" s="54"/>
      <c r="V12" s="54"/>
      <c r="W12" s="24"/>
      <c r="X12" s="24"/>
      <c r="Y12" s="24">
        <f>'Հ1 Ձև 2 (31004)'!$B$13</f>
        <v>0</v>
      </c>
    </row>
    <row r="13" spans="1:25" x14ac:dyDescent="0.25">
      <c r="A13" s="24">
        <v>20</v>
      </c>
      <c r="B13" s="24" t="e">
        <f>#REF!</f>
        <v>#REF!</v>
      </c>
      <c r="C13" s="24" t="e">
        <f>#REF!</f>
        <v>#REF!</v>
      </c>
      <c r="D13" s="24" t="e">
        <f>#REF!</f>
        <v>#REF!</v>
      </c>
      <c r="E13" s="24" t="e">
        <f>#REF!</f>
        <v>#REF!</v>
      </c>
      <c r="F13" s="54" t="e">
        <f>#REF!</f>
        <v>#REF!</v>
      </c>
      <c r="G13" s="54" t="e">
        <f>#REF!</f>
        <v>#REF!</v>
      </c>
      <c r="H13" s="54" t="e">
        <f>#REF!</f>
        <v>#REF!</v>
      </c>
      <c r="I13" s="54" t="e">
        <f>#REF!</f>
        <v>#REF!</v>
      </c>
      <c r="J13" s="54" t="e">
        <f>#REF!</f>
        <v>#REF!</v>
      </c>
      <c r="K13" s="54" t="e">
        <f>#REF!</f>
        <v>#REF!</v>
      </c>
      <c r="L13" s="54" t="e">
        <f>#REF!</f>
        <v>#REF!</v>
      </c>
      <c r="M13" s="54" t="e">
        <f>#REF!</f>
        <v>#REF!</v>
      </c>
      <c r="N13" s="54" t="e">
        <f>#REF!</f>
        <v>#REF!</v>
      </c>
      <c r="O13" s="54" t="e">
        <f>#REF!</f>
        <v>#REF!</v>
      </c>
      <c r="P13" s="54" t="e">
        <f>#REF!</f>
        <v>#REF!</v>
      </c>
      <c r="Q13" s="54" t="e">
        <f>#REF!</f>
        <v>#REF!</v>
      </c>
      <c r="R13" s="54" t="e">
        <f>#REF!</f>
        <v>#REF!</v>
      </c>
      <c r="S13" s="54" t="e">
        <f>#REF!</f>
        <v>#REF!</v>
      </c>
      <c r="T13" s="54" t="e">
        <f>#REF!</f>
        <v>#REF!</v>
      </c>
      <c r="U13" s="54" t="e">
        <f>#REF!</f>
        <v>#REF!</v>
      </c>
      <c r="V13" s="54" t="e">
        <f>#REF!</f>
        <v>#REF!</v>
      </c>
      <c r="W13" s="24" t="e">
        <f>#REF!</f>
        <v>#REF!</v>
      </c>
      <c r="X13" s="24" t="e">
        <f>#REF!</f>
        <v>#REF!</v>
      </c>
      <c r="Y13" s="24" t="e">
        <f>#REF!</f>
        <v>#REF!</v>
      </c>
    </row>
    <row r="14" spans="1:25" x14ac:dyDescent="0.25">
      <c r="A14" s="18"/>
      <c r="B14" s="125" t="s">
        <v>35</v>
      </c>
      <c r="C14" s="126"/>
      <c r="D14" s="126"/>
      <c r="E14" s="127"/>
      <c r="F14" s="55" t="e">
        <f t="shared" ref="F14:V14" si="0">SUM(F8:F13)</f>
        <v>#REF!</v>
      </c>
      <c r="G14" s="55" t="e">
        <f t="shared" si="0"/>
        <v>#REF!</v>
      </c>
      <c r="H14" s="55" t="e">
        <f t="shared" si="0"/>
        <v>#REF!</v>
      </c>
      <c r="I14" s="55" t="e">
        <f t="shared" si="0"/>
        <v>#REF!</v>
      </c>
      <c r="J14" s="55" t="e">
        <f t="shared" si="0"/>
        <v>#REF!</v>
      </c>
      <c r="K14" s="55" t="e">
        <f t="shared" si="0"/>
        <v>#REF!</v>
      </c>
      <c r="L14" s="55" t="e">
        <f t="shared" si="0"/>
        <v>#REF!</v>
      </c>
      <c r="M14" s="55" t="e">
        <f t="shared" si="0"/>
        <v>#REF!</v>
      </c>
      <c r="N14" s="55" t="e">
        <f t="shared" si="0"/>
        <v>#REF!</v>
      </c>
      <c r="O14" s="55" t="e">
        <f t="shared" si="0"/>
        <v>#REF!</v>
      </c>
      <c r="P14" s="55" t="e">
        <f t="shared" si="0"/>
        <v>#REF!</v>
      </c>
      <c r="Q14" s="55" t="e">
        <f t="shared" si="0"/>
        <v>#REF!</v>
      </c>
      <c r="R14" s="55" t="e">
        <f t="shared" si="0"/>
        <v>#REF!</v>
      </c>
      <c r="S14" s="55" t="e">
        <f t="shared" si="0"/>
        <v>#REF!</v>
      </c>
      <c r="T14" s="56" t="e">
        <f t="shared" si="0"/>
        <v>#REF!</v>
      </c>
      <c r="U14" s="56" t="e">
        <f t="shared" si="0"/>
        <v>#REF!</v>
      </c>
      <c r="V14" s="56" t="e">
        <f t="shared" si="0"/>
        <v>#REF!</v>
      </c>
      <c r="W14" s="25" t="s">
        <v>34</v>
      </c>
      <c r="X14" s="25" t="s">
        <v>34</v>
      </c>
      <c r="Y14" s="25" t="s">
        <v>34</v>
      </c>
    </row>
    <row r="17" spans="1:5" x14ac:dyDescent="0.25">
      <c r="A17" t="s">
        <v>41</v>
      </c>
      <c r="B17" s="26" t="s">
        <v>36</v>
      </c>
      <c r="C17" s="26"/>
      <c r="D17" s="26"/>
      <c r="E17" s="26"/>
    </row>
    <row r="18" spans="1:5" x14ac:dyDescent="0.25">
      <c r="A18" t="s">
        <v>42</v>
      </c>
      <c r="B18" t="s">
        <v>107</v>
      </c>
    </row>
  </sheetData>
  <mergeCells count="12">
    <mergeCell ref="Y6:Y7"/>
    <mergeCell ref="B6:C6"/>
    <mergeCell ref="D6:E6"/>
    <mergeCell ref="N6:P6"/>
    <mergeCell ref="B14:E14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 tint="0.59999389629810485"/>
  </sheetPr>
  <dimension ref="A1:W69"/>
  <sheetViews>
    <sheetView topLeftCell="A31" zoomScaleNormal="100" workbookViewId="0">
      <selection activeCell="R31" sqref="R1:S1048576"/>
    </sheetView>
  </sheetViews>
  <sheetFormatPr defaultRowHeight="15" x14ac:dyDescent="0.25"/>
  <cols>
    <col min="1" max="1" width="6" customWidth="1"/>
    <col min="2" max="2" width="33.5703125" customWidth="1"/>
    <col min="3" max="3" width="21.5703125" customWidth="1"/>
    <col min="4" max="4" width="19" customWidth="1"/>
    <col min="5" max="5" width="21.5703125" style="113" customWidth="1"/>
    <col min="6" max="7" width="19" hidden="1" customWidth="1"/>
    <col min="8" max="8" width="14.140625" customWidth="1"/>
    <col min="9" max="9" width="10.42578125" hidden="1" customWidth="1"/>
    <col min="10" max="10" width="12.7109375" hidden="1" customWidth="1"/>
    <col min="11" max="11" width="20.5703125" customWidth="1"/>
    <col min="12" max="12" width="11.7109375" hidden="1" customWidth="1"/>
    <col min="13" max="13" width="13.28515625" hidden="1" customWidth="1"/>
    <col min="14" max="14" width="13" customWidth="1"/>
    <col min="15" max="15" width="8.140625" hidden="1" customWidth="1"/>
    <col min="16" max="16" width="8" hidden="1" customWidth="1"/>
    <col min="17" max="17" width="17.140625" customWidth="1"/>
    <col min="18" max="19" width="10.85546875" hidden="1" customWidth="1"/>
    <col min="21" max="23" width="9.140625" hidden="1" customWidth="1"/>
  </cols>
  <sheetData>
    <row r="1" spans="1:23" ht="15.75" x14ac:dyDescent="0.25">
      <c r="A1" s="1" t="s">
        <v>33</v>
      </c>
      <c r="C1" s="1"/>
      <c r="D1" s="1"/>
      <c r="E1" s="108"/>
      <c r="F1" s="1"/>
      <c r="G1" s="1"/>
      <c r="H1" s="1"/>
      <c r="I1" s="1"/>
      <c r="J1" s="1"/>
      <c r="U1" s="3" t="s">
        <v>11</v>
      </c>
      <c r="V1" s="3" t="s">
        <v>12</v>
      </c>
      <c r="W1" s="3" t="s">
        <v>13</v>
      </c>
    </row>
    <row r="2" spans="1:23" x14ac:dyDescent="0.25">
      <c r="A2" s="4"/>
      <c r="C2" s="4"/>
      <c r="D2" s="4"/>
      <c r="E2" s="109"/>
      <c r="F2" s="4"/>
      <c r="G2" s="4"/>
      <c r="H2" s="4"/>
      <c r="I2" s="4"/>
      <c r="J2" s="4"/>
      <c r="U2" s="3" t="s">
        <v>14</v>
      </c>
      <c r="V2" s="3" t="s">
        <v>15</v>
      </c>
      <c r="W2" s="3"/>
    </row>
    <row r="3" spans="1:23" ht="15.75" customHeight="1" x14ac:dyDescent="0.25">
      <c r="A3" s="5" t="s">
        <v>16</v>
      </c>
      <c r="C3" s="6"/>
      <c r="D3" s="6"/>
      <c r="E3" s="110"/>
      <c r="F3" s="6"/>
      <c r="G3" s="4"/>
      <c r="H3" s="4"/>
      <c r="I3" s="4"/>
      <c r="J3" s="4"/>
      <c r="U3" s="3" t="s">
        <v>17</v>
      </c>
      <c r="V3" s="3" t="s">
        <v>18</v>
      </c>
      <c r="W3" s="3"/>
    </row>
    <row r="4" spans="1:23" ht="15.75" customHeight="1" x14ac:dyDescent="0.3">
      <c r="B4" s="7"/>
      <c r="C4" s="7"/>
      <c r="D4" s="7"/>
      <c r="E4" s="111"/>
      <c r="F4" s="7"/>
      <c r="G4" s="2"/>
      <c r="H4" s="2"/>
      <c r="I4" s="2"/>
      <c r="J4" s="2"/>
      <c r="U4" s="3" t="s">
        <v>19</v>
      </c>
      <c r="V4" s="3"/>
    </row>
    <row r="5" spans="1:23" ht="31.5" customHeight="1" x14ac:dyDescent="0.25">
      <c r="B5" s="27" t="s">
        <v>43</v>
      </c>
      <c r="C5" s="66">
        <v>1060</v>
      </c>
      <c r="E5" s="112" t="s">
        <v>162</v>
      </c>
      <c r="F5" s="66" t="s">
        <v>143</v>
      </c>
      <c r="H5" s="2"/>
      <c r="I5" s="2"/>
      <c r="J5" s="2"/>
    </row>
    <row r="6" spans="1:23" ht="32.25" customHeight="1" x14ac:dyDescent="0.25">
      <c r="B6" s="27" t="s">
        <v>44</v>
      </c>
      <c r="C6" s="67" t="s">
        <v>114</v>
      </c>
      <c r="E6" s="112" t="s">
        <v>163</v>
      </c>
      <c r="F6" s="66" t="s">
        <v>142</v>
      </c>
      <c r="H6" s="2"/>
      <c r="I6" s="2"/>
      <c r="J6" s="2"/>
    </row>
    <row r="7" spans="1:23" ht="30.75" customHeight="1" x14ac:dyDescent="0.25">
      <c r="B7" s="27" t="s">
        <v>45</v>
      </c>
      <c r="C7" s="66">
        <v>11001</v>
      </c>
      <c r="H7" s="2"/>
      <c r="I7" s="2"/>
      <c r="J7" s="2"/>
    </row>
    <row r="8" spans="1:23" ht="90.75" customHeight="1" x14ac:dyDescent="0.25">
      <c r="B8" s="27" t="s">
        <v>46</v>
      </c>
      <c r="C8" s="68" t="s">
        <v>113</v>
      </c>
      <c r="H8" s="2"/>
      <c r="I8" s="2"/>
      <c r="J8" s="2"/>
    </row>
    <row r="9" spans="1:23" ht="17.25" x14ac:dyDescent="0.25">
      <c r="B9" s="4"/>
      <c r="C9" s="4"/>
      <c r="D9" s="4"/>
      <c r="E9" s="109"/>
      <c r="F9" s="2"/>
      <c r="G9" s="2"/>
      <c r="H9" s="2"/>
      <c r="I9" s="2"/>
      <c r="J9" s="2"/>
    </row>
    <row r="10" spans="1:23" ht="15.75" customHeight="1" x14ac:dyDescent="0.25">
      <c r="A10" s="5" t="s">
        <v>20</v>
      </c>
      <c r="C10" s="2"/>
      <c r="D10" s="2"/>
      <c r="E10" s="114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114"/>
      <c r="F11" s="2"/>
      <c r="G11" s="2"/>
      <c r="H11" s="2"/>
      <c r="I11" s="2"/>
      <c r="J11" s="2"/>
    </row>
    <row r="12" spans="1:23" ht="96" x14ac:dyDescent="0.25">
      <c r="B12" s="8" t="s">
        <v>49</v>
      </c>
      <c r="C12" s="32" t="s">
        <v>50</v>
      </c>
      <c r="D12" s="32" t="s">
        <v>51</v>
      </c>
      <c r="E12" s="115" t="s">
        <v>164</v>
      </c>
      <c r="F12" s="2"/>
      <c r="G12" s="2"/>
      <c r="H12" s="2"/>
      <c r="I12" s="2"/>
      <c r="J12" s="2"/>
    </row>
    <row r="13" spans="1:23" ht="17.25" x14ac:dyDescent="0.3">
      <c r="B13" s="20"/>
      <c r="C13" s="20"/>
      <c r="D13" s="20"/>
      <c r="E13" s="116"/>
      <c r="F13" s="7"/>
      <c r="G13" s="2"/>
      <c r="H13" s="2"/>
      <c r="I13" s="2"/>
      <c r="J13" s="7"/>
    </row>
    <row r="14" spans="1:23" ht="17.25" x14ac:dyDescent="0.3">
      <c r="B14" s="9"/>
      <c r="C14" s="9"/>
      <c r="D14" s="9"/>
      <c r="E14" s="117"/>
      <c r="F14" s="2"/>
      <c r="G14" s="2"/>
      <c r="H14" s="2"/>
      <c r="I14" s="2"/>
      <c r="J14" s="7"/>
    </row>
    <row r="15" spans="1:23" ht="17.25" x14ac:dyDescent="0.3">
      <c r="A15" s="5" t="s">
        <v>21</v>
      </c>
      <c r="C15" s="2"/>
      <c r="D15" s="2"/>
      <c r="E15" s="114"/>
      <c r="F15" s="2"/>
      <c r="G15" s="2"/>
      <c r="H15" s="2"/>
      <c r="I15" s="2"/>
      <c r="J15" s="7"/>
    </row>
    <row r="16" spans="1:23" ht="17.25" x14ac:dyDescent="0.3">
      <c r="B16" s="9"/>
      <c r="C16" s="2"/>
      <c r="D16" s="2"/>
      <c r="E16" s="114"/>
      <c r="F16" s="2"/>
      <c r="G16" s="2"/>
      <c r="H16" s="2"/>
      <c r="I16" s="2"/>
      <c r="J16" s="7"/>
    </row>
    <row r="17" spans="1:11" ht="15" customHeight="1" x14ac:dyDescent="0.25">
      <c r="B17" s="136" t="s">
        <v>53</v>
      </c>
      <c r="C17" s="136" t="s">
        <v>54</v>
      </c>
      <c r="D17" s="136" t="s">
        <v>55</v>
      </c>
      <c r="E17" s="137" t="s">
        <v>165</v>
      </c>
      <c r="F17" s="135" t="s">
        <v>57</v>
      </c>
      <c r="G17" s="135"/>
      <c r="H17" s="135"/>
      <c r="I17" s="135"/>
      <c r="J17" s="135"/>
      <c r="K17" s="135" t="s">
        <v>58</v>
      </c>
    </row>
    <row r="18" spans="1:11" ht="27" x14ac:dyDescent="0.25">
      <c r="B18" s="136"/>
      <c r="C18" s="136"/>
      <c r="D18" s="136"/>
      <c r="E18" s="137"/>
      <c r="F18" s="31" t="s">
        <v>160</v>
      </c>
      <c r="G18" s="31" t="s">
        <v>161</v>
      </c>
      <c r="H18" s="90" t="s">
        <v>1</v>
      </c>
      <c r="I18" s="90" t="s">
        <v>3</v>
      </c>
      <c r="J18" s="90" t="s">
        <v>154</v>
      </c>
      <c r="K18" s="135"/>
    </row>
    <row r="19" spans="1:11" ht="15" customHeight="1" x14ac:dyDescent="0.25">
      <c r="B19" s="20"/>
      <c r="C19" s="20"/>
      <c r="D19" s="20"/>
      <c r="E19" s="116"/>
      <c r="F19" s="20"/>
      <c r="G19" s="20"/>
      <c r="H19" s="20"/>
      <c r="I19" s="20"/>
      <c r="J19" s="20"/>
      <c r="K19" s="20"/>
    </row>
    <row r="20" spans="1:11" ht="15" customHeight="1" x14ac:dyDescent="0.25">
      <c r="B20" s="20"/>
      <c r="C20" s="20"/>
      <c r="D20" s="20"/>
      <c r="E20" s="116"/>
      <c r="F20" s="20"/>
      <c r="G20" s="20"/>
      <c r="H20" s="20"/>
      <c r="I20" s="20"/>
      <c r="J20" s="20"/>
      <c r="K20" s="20"/>
    </row>
    <row r="21" spans="1:11" ht="15" customHeight="1" x14ac:dyDescent="0.25">
      <c r="B21" s="20"/>
      <c r="C21" s="20"/>
      <c r="D21" s="20"/>
      <c r="E21" s="116"/>
      <c r="F21" s="20"/>
      <c r="G21" s="20"/>
      <c r="H21" s="20"/>
      <c r="I21" s="20"/>
      <c r="J21" s="20"/>
      <c r="K21" s="20"/>
    </row>
    <row r="22" spans="1:11" x14ac:dyDescent="0.25">
      <c r="B22" s="20"/>
      <c r="C22" s="20"/>
      <c r="D22" s="20"/>
      <c r="E22" s="116"/>
      <c r="F22" s="52">
        <f t="shared" ref="F22:G22" si="0">SUM(F19:F21)</f>
        <v>0</v>
      </c>
      <c r="G22" s="52">
        <f t="shared" si="0"/>
        <v>0</v>
      </c>
      <c r="H22" s="52">
        <f>SUM(H19:H21)</f>
        <v>0</v>
      </c>
      <c r="I22" s="52">
        <f t="shared" ref="I22:J22" si="1">SUM(I19:I21)</f>
        <v>0</v>
      </c>
      <c r="J22" s="52">
        <f t="shared" si="1"/>
        <v>0</v>
      </c>
      <c r="K22" s="20"/>
    </row>
    <row r="23" spans="1:11" ht="17.25" x14ac:dyDescent="0.25">
      <c r="B23" s="2"/>
      <c r="C23" s="2"/>
      <c r="D23" s="2"/>
      <c r="E23" s="114"/>
      <c r="F23" s="2"/>
      <c r="G23" s="2"/>
      <c r="H23" s="2"/>
      <c r="I23" s="2"/>
      <c r="J23" s="2"/>
    </row>
    <row r="24" spans="1:11" ht="15.75" x14ac:dyDescent="0.25">
      <c r="A24" s="10" t="s">
        <v>22</v>
      </c>
      <c r="C24" s="11"/>
      <c r="D24" s="11"/>
      <c r="E24" s="118"/>
      <c r="F24" s="11"/>
      <c r="G24" s="11"/>
      <c r="H24" s="11"/>
      <c r="I24" s="11"/>
      <c r="J24" s="11"/>
    </row>
    <row r="25" spans="1:11" x14ac:dyDescent="0.25">
      <c r="A25" s="12"/>
      <c r="C25" s="13"/>
      <c r="D25" s="13"/>
      <c r="E25" s="119"/>
      <c r="F25" s="13"/>
      <c r="G25" s="13"/>
      <c r="H25" s="13"/>
      <c r="I25" s="13"/>
      <c r="J25" s="13"/>
    </row>
    <row r="26" spans="1:11" x14ac:dyDescent="0.25">
      <c r="A26" s="14" t="s">
        <v>23</v>
      </c>
      <c r="C26" s="15"/>
      <c r="D26" s="15"/>
      <c r="E26" s="118"/>
      <c r="F26" s="11"/>
      <c r="G26" s="11"/>
      <c r="H26" s="11"/>
      <c r="I26" s="11"/>
      <c r="J26" s="11"/>
    </row>
    <row r="27" spans="1:11" ht="18.75" customHeight="1" x14ac:dyDescent="0.25">
      <c r="B27" s="15"/>
      <c r="C27" s="15"/>
      <c r="D27" s="15"/>
      <c r="E27" s="118"/>
      <c r="F27" s="11"/>
      <c r="G27" s="11"/>
      <c r="H27" s="11"/>
      <c r="I27" s="11"/>
      <c r="J27" s="11"/>
    </row>
    <row r="28" spans="1:11" ht="24" customHeight="1" x14ac:dyDescent="0.25">
      <c r="B28" s="15"/>
      <c r="C28" s="15"/>
      <c r="D28" s="15"/>
      <c r="E28" s="118"/>
      <c r="F28" s="11"/>
      <c r="G28" s="11"/>
      <c r="H28" s="11"/>
      <c r="I28" s="11"/>
      <c r="J28" s="11"/>
    </row>
    <row r="29" spans="1:11" ht="21.75" customHeight="1" x14ac:dyDescent="0.25">
      <c r="B29" s="15"/>
      <c r="C29" s="15"/>
      <c r="D29" s="15"/>
      <c r="E29" s="118"/>
      <c r="F29" s="11"/>
      <c r="G29" s="11"/>
      <c r="H29" s="11"/>
      <c r="I29" s="11"/>
      <c r="J29" s="11"/>
    </row>
    <row r="30" spans="1:11" ht="22.5" customHeight="1" x14ac:dyDescent="0.25">
      <c r="B30" s="15"/>
      <c r="C30" s="15"/>
      <c r="D30" s="15"/>
      <c r="E30" s="118"/>
      <c r="F30" s="11"/>
      <c r="G30" s="11"/>
      <c r="H30" s="11"/>
      <c r="I30" s="11"/>
      <c r="J30" s="11"/>
    </row>
    <row r="31" spans="1:11" x14ac:dyDescent="0.25">
      <c r="A31" s="14" t="s">
        <v>24</v>
      </c>
      <c r="E31" s="118"/>
      <c r="F31" s="11"/>
      <c r="G31" s="11"/>
      <c r="H31" s="11"/>
      <c r="I31" s="11"/>
      <c r="J31" s="11"/>
    </row>
    <row r="32" spans="1:11" ht="62.25" customHeight="1" x14ac:dyDescent="0.25">
      <c r="B32" s="131"/>
      <c r="C32" s="132"/>
      <c r="D32" s="132"/>
      <c r="E32" s="133"/>
      <c r="F32" s="11"/>
      <c r="G32" s="11"/>
      <c r="H32" s="11"/>
      <c r="I32" s="11"/>
      <c r="J32" s="11"/>
    </row>
    <row r="33" spans="1:19" ht="17.25" x14ac:dyDescent="0.25">
      <c r="B33" s="2"/>
      <c r="C33" s="2"/>
      <c r="D33" s="2"/>
      <c r="E33" s="118"/>
      <c r="F33" s="11"/>
      <c r="G33" s="11"/>
      <c r="H33" s="11"/>
      <c r="I33" s="11"/>
      <c r="J33" s="11"/>
    </row>
    <row r="34" spans="1:19" x14ac:dyDescent="0.25">
      <c r="A34" s="5" t="s">
        <v>25</v>
      </c>
    </row>
    <row r="36" spans="1:19" ht="43.5" customHeight="1" x14ac:dyDescent="0.25">
      <c r="B36" s="134" t="s">
        <v>59</v>
      </c>
      <c r="C36" s="30" t="s">
        <v>60</v>
      </c>
      <c r="D36" s="30" t="s">
        <v>61</v>
      </c>
      <c r="E36" s="129" t="s">
        <v>62</v>
      </c>
      <c r="F36" s="129"/>
      <c r="G36" s="129"/>
      <c r="H36" s="129" t="s">
        <v>63</v>
      </c>
      <c r="I36" s="129"/>
      <c r="J36" s="129"/>
      <c r="K36" s="129" t="s">
        <v>64</v>
      </c>
      <c r="L36" s="129"/>
      <c r="M36" s="129"/>
      <c r="N36" s="129" t="s">
        <v>65</v>
      </c>
      <c r="O36" s="129"/>
      <c r="P36" s="129"/>
      <c r="Q36" s="130" t="s">
        <v>66</v>
      </c>
      <c r="R36" s="130"/>
      <c r="S36" s="130"/>
    </row>
    <row r="37" spans="1:19" ht="30" customHeight="1" x14ac:dyDescent="0.25">
      <c r="B37" s="134"/>
      <c r="C37" s="88" t="s">
        <v>8</v>
      </c>
      <c r="D37" s="86" t="s">
        <v>0</v>
      </c>
      <c r="E37" s="80" t="s">
        <v>1</v>
      </c>
      <c r="F37" s="86" t="s">
        <v>3</v>
      </c>
      <c r="G37" s="28" t="s">
        <v>154</v>
      </c>
      <c r="H37" s="86" t="s">
        <v>1</v>
      </c>
      <c r="I37" s="86" t="s">
        <v>3</v>
      </c>
      <c r="J37" s="86" t="s">
        <v>154</v>
      </c>
      <c r="K37" s="86" t="s">
        <v>1</v>
      </c>
      <c r="L37" s="86" t="s">
        <v>3</v>
      </c>
      <c r="M37" s="86" t="s">
        <v>154</v>
      </c>
      <c r="N37" s="86" t="s">
        <v>1</v>
      </c>
      <c r="O37" s="86" t="s">
        <v>3</v>
      </c>
      <c r="P37" s="86" t="s">
        <v>154</v>
      </c>
      <c r="Q37" s="87" t="s">
        <v>1</v>
      </c>
      <c r="R37" s="87" t="s">
        <v>3</v>
      </c>
      <c r="S37" s="29" t="s">
        <v>154</v>
      </c>
    </row>
    <row r="38" spans="1:19" ht="30" customHeight="1" x14ac:dyDescent="0.25">
      <c r="A38" s="69" t="s">
        <v>115</v>
      </c>
      <c r="B38" s="61" t="s">
        <v>118</v>
      </c>
      <c r="C38" s="51">
        <v>418452.89</v>
      </c>
      <c r="D38" s="51">
        <v>415656.4</v>
      </c>
      <c r="E38" s="85">
        <v>4707.2630133333732</v>
      </c>
      <c r="F38" s="51">
        <v>7468.873040000035</v>
      </c>
      <c r="G38" s="51">
        <v>12636.197626666632</v>
      </c>
      <c r="H38" s="94"/>
      <c r="I38" s="94"/>
      <c r="J38" s="94"/>
      <c r="K38" s="95">
        <f>C38+E38+H38</f>
        <v>423160.15301333339</v>
      </c>
      <c r="L38" s="95">
        <f t="shared" ref="L38" si="2">C38+F38+I38</f>
        <v>425921.76304000005</v>
      </c>
      <c r="M38" s="95">
        <f t="shared" ref="M38" si="3">C38+G38+J38</f>
        <v>431089.08762666665</v>
      </c>
      <c r="N38" s="96"/>
      <c r="O38" s="96"/>
      <c r="P38" s="96"/>
      <c r="Q38" s="97">
        <f t="shared" ref="Q38:Q41" si="4">K38+N38</f>
        <v>423160.15301333339</v>
      </c>
      <c r="R38" s="97">
        <f t="shared" ref="R38:R41" si="5">L38+O38</f>
        <v>425921.76304000005</v>
      </c>
      <c r="S38" s="97">
        <f t="shared" ref="S38:S41" si="6">M38+P38</f>
        <v>431089.08762666665</v>
      </c>
    </row>
    <row r="39" spans="1:19" ht="30" customHeight="1" x14ac:dyDescent="0.25">
      <c r="A39" s="69" t="s">
        <v>116</v>
      </c>
      <c r="B39" s="61" t="s">
        <v>119</v>
      </c>
      <c r="C39" s="94">
        <v>42359.4</v>
      </c>
      <c r="D39" s="94">
        <v>35131.4</v>
      </c>
      <c r="E39" s="98">
        <v>-3377.4340480000028</v>
      </c>
      <c r="F39" s="94">
        <v>-2413.3756800000046</v>
      </c>
      <c r="G39" s="94">
        <v>-2314.933440000008</v>
      </c>
      <c r="H39" s="94"/>
      <c r="I39" s="94"/>
      <c r="J39" s="94"/>
      <c r="K39" s="95">
        <f t="shared" ref="K39:K63" si="7">C39+E39+H39</f>
        <v>38981.965951999999</v>
      </c>
      <c r="L39" s="95">
        <f t="shared" ref="L39:L63" si="8">C39+F39+I39</f>
        <v>39946.024319999997</v>
      </c>
      <c r="M39" s="95">
        <f t="shared" ref="M39:M63" si="9">C39+G39+J39</f>
        <v>40044.466559999993</v>
      </c>
      <c r="N39" s="96"/>
      <c r="O39" s="96"/>
      <c r="P39" s="96"/>
      <c r="Q39" s="97">
        <f t="shared" si="4"/>
        <v>38981.965951999999</v>
      </c>
      <c r="R39" s="97">
        <f t="shared" si="5"/>
        <v>39946.024319999997</v>
      </c>
      <c r="S39" s="97">
        <f t="shared" si="6"/>
        <v>40044.466559999993</v>
      </c>
    </row>
    <row r="40" spans="1:19" ht="26.25" customHeight="1" x14ac:dyDescent="0.25">
      <c r="A40" s="69" t="s">
        <v>117</v>
      </c>
      <c r="B40" s="61" t="s">
        <v>120</v>
      </c>
      <c r="C40" s="94">
        <v>21644.9</v>
      </c>
      <c r="D40" s="94">
        <v>28341.4</v>
      </c>
      <c r="E40" s="98">
        <v>4197.9052480000028</v>
      </c>
      <c r="F40" s="94">
        <v>4362.1719999999987</v>
      </c>
      <c r="G40" s="94">
        <v>5067.3752000000022</v>
      </c>
      <c r="H40" s="94"/>
      <c r="I40" s="94"/>
      <c r="J40" s="94"/>
      <c r="K40" s="95">
        <f t="shared" si="7"/>
        <v>25842.805248000004</v>
      </c>
      <c r="L40" s="95">
        <f t="shared" si="8"/>
        <v>26007.072</v>
      </c>
      <c r="M40" s="95">
        <f t="shared" si="9"/>
        <v>26712.275200000004</v>
      </c>
      <c r="N40" s="96"/>
      <c r="O40" s="96"/>
      <c r="P40" s="96"/>
      <c r="Q40" s="97">
        <f t="shared" si="4"/>
        <v>25842.805248000004</v>
      </c>
      <c r="R40" s="97">
        <f t="shared" si="5"/>
        <v>26007.072</v>
      </c>
      <c r="S40" s="97">
        <f t="shared" si="6"/>
        <v>26712.275200000004</v>
      </c>
    </row>
    <row r="41" spans="1:19" ht="18" customHeight="1" x14ac:dyDescent="0.25">
      <c r="A41" s="69">
        <v>4212</v>
      </c>
      <c r="B41" s="61" t="s">
        <v>121</v>
      </c>
      <c r="C41" s="94">
        <v>5596.2236000000003</v>
      </c>
      <c r="D41" s="94">
        <v>9340.5</v>
      </c>
      <c r="E41" s="98">
        <v>3744.3</v>
      </c>
      <c r="F41" s="94">
        <v>3744.3</v>
      </c>
      <c r="G41" s="94">
        <v>3744.3</v>
      </c>
      <c r="H41" s="94"/>
      <c r="I41" s="94"/>
      <c r="J41" s="94"/>
      <c r="K41" s="95">
        <f t="shared" si="7"/>
        <v>9340.5236000000004</v>
      </c>
      <c r="L41" s="95">
        <f t="shared" si="8"/>
        <v>9340.5236000000004</v>
      </c>
      <c r="M41" s="95">
        <f t="shared" si="9"/>
        <v>9340.5236000000004</v>
      </c>
      <c r="N41" s="96"/>
      <c r="O41" s="96"/>
      <c r="P41" s="96"/>
      <c r="Q41" s="97">
        <f t="shared" si="4"/>
        <v>9340.5236000000004</v>
      </c>
      <c r="R41" s="97">
        <f t="shared" si="5"/>
        <v>9340.5236000000004</v>
      </c>
      <c r="S41" s="97">
        <f t="shared" si="6"/>
        <v>9340.5236000000004</v>
      </c>
    </row>
    <row r="42" spans="1:19" ht="18" customHeight="1" x14ac:dyDescent="0.25">
      <c r="A42" s="69">
        <v>4213</v>
      </c>
      <c r="B42" s="61" t="s">
        <v>122</v>
      </c>
      <c r="C42" s="51">
        <v>130.50700000000001</v>
      </c>
      <c r="D42" s="51">
        <v>253.4</v>
      </c>
      <c r="E42" s="85">
        <v>122.9</v>
      </c>
      <c r="F42" s="85">
        <v>122.9</v>
      </c>
      <c r="G42" s="85">
        <v>122.9</v>
      </c>
      <c r="H42" s="94"/>
      <c r="I42" s="94"/>
      <c r="J42" s="94"/>
      <c r="K42" s="95">
        <f t="shared" si="7"/>
        <v>253.40700000000001</v>
      </c>
      <c r="L42" s="95">
        <f t="shared" si="8"/>
        <v>253.40700000000001</v>
      </c>
      <c r="M42" s="95">
        <f t="shared" si="9"/>
        <v>253.40700000000001</v>
      </c>
      <c r="N42" s="96"/>
      <c r="O42" s="96"/>
      <c r="P42" s="96"/>
      <c r="Q42" s="97">
        <f>K42+N42</f>
        <v>253.40700000000001</v>
      </c>
      <c r="R42" s="97">
        <f>L42+O42</f>
        <v>253.40700000000001</v>
      </c>
      <c r="S42" s="97">
        <f>M42+P42</f>
        <v>253.40700000000001</v>
      </c>
    </row>
    <row r="43" spans="1:19" ht="18" customHeight="1" x14ac:dyDescent="0.25">
      <c r="A43" s="69">
        <v>4214</v>
      </c>
      <c r="B43" s="61" t="s">
        <v>123</v>
      </c>
      <c r="C43" s="98">
        <v>5162.8588000000009</v>
      </c>
      <c r="D43" s="98">
        <v>7927</v>
      </c>
      <c r="E43" s="98">
        <v>836.04119999999875</v>
      </c>
      <c r="F43" s="98">
        <v>2818.7411999999995</v>
      </c>
      <c r="G43" s="98">
        <v>2818.7411999999995</v>
      </c>
      <c r="H43" s="98"/>
      <c r="I43" s="98"/>
      <c r="J43" s="98"/>
      <c r="K43" s="95">
        <f t="shared" si="7"/>
        <v>5998.9</v>
      </c>
      <c r="L43" s="95">
        <f t="shared" si="8"/>
        <v>7981.6</v>
      </c>
      <c r="M43" s="95">
        <f t="shared" si="9"/>
        <v>7981.6</v>
      </c>
      <c r="N43" s="99"/>
      <c r="O43" s="96"/>
      <c r="P43" s="96"/>
      <c r="Q43" s="97">
        <f t="shared" ref="Q43:Q45" si="10">K43+N43</f>
        <v>5998.9</v>
      </c>
      <c r="R43" s="97">
        <f t="shared" ref="R43:R45" si="11">L43+O43</f>
        <v>7981.6</v>
      </c>
      <c r="S43" s="97">
        <f t="shared" ref="S43:S45" si="12">M43+P43</f>
        <v>7981.6</v>
      </c>
    </row>
    <row r="44" spans="1:19" ht="18" customHeight="1" x14ac:dyDescent="0.25">
      <c r="A44" s="69">
        <v>4215</v>
      </c>
      <c r="B44" s="61" t="s">
        <v>124</v>
      </c>
      <c r="C44" s="98">
        <v>184</v>
      </c>
      <c r="D44" s="98">
        <v>450</v>
      </c>
      <c r="E44" s="98">
        <v>170</v>
      </c>
      <c r="F44" s="98">
        <v>170</v>
      </c>
      <c r="G44" s="98">
        <v>170</v>
      </c>
      <c r="H44" s="98"/>
      <c r="I44" s="98"/>
      <c r="J44" s="98"/>
      <c r="K44" s="95">
        <f t="shared" si="7"/>
        <v>354</v>
      </c>
      <c r="L44" s="95">
        <f t="shared" si="8"/>
        <v>354</v>
      </c>
      <c r="M44" s="95">
        <f t="shared" si="9"/>
        <v>354</v>
      </c>
      <c r="N44" s="99"/>
      <c r="O44" s="96"/>
      <c r="P44" s="96"/>
      <c r="Q44" s="97">
        <f t="shared" si="10"/>
        <v>354</v>
      </c>
      <c r="R44" s="97">
        <f t="shared" si="11"/>
        <v>354</v>
      </c>
      <c r="S44" s="97">
        <f t="shared" si="12"/>
        <v>354</v>
      </c>
    </row>
    <row r="45" spans="1:19" ht="23.25" customHeight="1" x14ac:dyDescent="0.25">
      <c r="A45" s="69">
        <v>4216</v>
      </c>
      <c r="B45" s="61" t="s">
        <v>125</v>
      </c>
      <c r="C45" s="98">
        <v>8418</v>
      </c>
      <c r="D45" s="98">
        <v>8418</v>
      </c>
      <c r="E45" s="98">
        <v>600</v>
      </c>
      <c r="F45" s="98">
        <v>600</v>
      </c>
      <c r="G45" s="98">
        <v>600</v>
      </c>
      <c r="H45" s="98"/>
      <c r="I45" s="98"/>
      <c r="J45" s="98"/>
      <c r="K45" s="95">
        <f t="shared" si="7"/>
        <v>9018</v>
      </c>
      <c r="L45" s="95">
        <f t="shared" si="8"/>
        <v>9018</v>
      </c>
      <c r="M45" s="95">
        <f t="shared" si="9"/>
        <v>9018</v>
      </c>
      <c r="N45" s="96"/>
      <c r="O45" s="96"/>
      <c r="P45" s="96"/>
      <c r="Q45" s="97">
        <f t="shared" si="10"/>
        <v>9018</v>
      </c>
      <c r="R45" s="97">
        <f t="shared" si="11"/>
        <v>9018</v>
      </c>
      <c r="S45" s="97">
        <f t="shared" si="12"/>
        <v>9018</v>
      </c>
    </row>
    <row r="46" spans="1:19" ht="18" customHeight="1" x14ac:dyDescent="0.25">
      <c r="A46" s="69">
        <v>4221</v>
      </c>
      <c r="B46" s="61" t="s">
        <v>126</v>
      </c>
      <c r="C46" s="85">
        <v>2159.6</v>
      </c>
      <c r="D46" s="85">
        <v>5000</v>
      </c>
      <c r="E46" s="85">
        <v>2840.4</v>
      </c>
      <c r="F46" s="85">
        <v>2840.4</v>
      </c>
      <c r="G46" s="85">
        <v>2840.4</v>
      </c>
      <c r="H46" s="98"/>
      <c r="I46" s="98"/>
      <c r="J46" s="98"/>
      <c r="K46" s="95">
        <f t="shared" si="7"/>
        <v>5000</v>
      </c>
      <c r="L46" s="95">
        <f t="shared" si="8"/>
        <v>5000</v>
      </c>
      <c r="M46" s="95">
        <f t="shared" si="9"/>
        <v>5000</v>
      </c>
      <c r="N46" s="96"/>
      <c r="O46" s="96"/>
      <c r="P46" s="96"/>
      <c r="Q46" s="97">
        <f t="shared" ref="Q46:Q49" si="13">K46+N46</f>
        <v>5000</v>
      </c>
      <c r="R46" s="97">
        <f t="shared" ref="R46:R49" si="14">L46+O46</f>
        <v>5000</v>
      </c>
      <c r="S46" s="97">
        <f t="shared" ref="S46:S49" si="15">M46+P46</f>
        <v>5000</v>
      </c>
    </row>
    <row r="47" spans="1:19" ht="24.75" customHeight="1" x14ac:dyDescent="0.25">
      <c r="A47" s="69">
        <v>4222</v>
      </c>
      <c r="B47" s="61" t="s">
        <v>127</v>
      </c>
      <c r="C47" s="98">
        <v>9315.4699999999993</v>
      </c>
      <c r="D47" s="98">
        <v>20000</v>
      </c>
      <c r="E47" s="98">
        <v>5684.5300000000007</v>
      </c>
      <c r="F47" s="98">
        <v>10684.53</v>
      </c>
      <c r="G47" s="98">
        <v>10684.53</v>
      </c>
      <c r="H47" s="98"/>
      <c r="I47" s="98"/>
      <c r="J47" s="98"/>
      <c r="K47" s="95">
        <f t="shared" si="7"/>
        <v>15000</v>
      </c>
      <c r="L47" s="95">
        <f t="shared" si="8"/>
        <v>20000</v>
      </c>
      <c r="M47" s="95">
        <f t="shared" si="9"/>
        <v>20000</v>
      </c>
      <c r="N47" s="96"/>
      <c r="O47" s="96"/>
      <c r="P47" s="96"/>
      <c r="Q47" s="97">
        <f t="shared" si="13"/>
        <v>15000</v>
      </c>
      <c r="R47" s="97">
        <f t="shared" si="14"/>
        <v>20000</v>
      </c>
      <c r="S47" s="97">
        <f t="shared" si="15"/>
        <v>20000</v>
      </c>
    </row>
    <row r="48" spans="1:19" ht="21.75" customHeight="1" x14ac:dyDescent="0.25">
      <c r="A48" s="69">
        <v>4231</v>
      </c>
      <c r="B48" s="61" t="s">
        <v>128</v>
      </c>
      <c r="C48" s="98">
        <v>1194.22</v>
      </c>
      <c r="D48" s="98">
        <v>1500</v>
      </c>
      <c r="E48" s="98">
        <v>805.78</v>
      </c>
      <c r="F48" s="98">
        <v>805.78</v>
      </c>
      <c r="G48" s="98">
        <v>805.78</v>
      </c>
      <c r="H48" s="98"/>
      <c r="I48" s="98"/>
      <c r="J48" s="98"/>
      <c r="K48" s="95">
        <f t="shared" si="7"/>
        <v>2000</v>
      </c>
      <c r="L48" s="95">
        <f t="shared" si="8"/>
        <v>2000</v>
      </c>
      <c r="M48" s="95">
        <f t="shared" si="9"/>
        <v>2000</v>
      </c>
      <c r="N48" s="99"/>
      <c r="O48" s="99"/>
      <c r="P48" s="96"/>
      <c r="Q48" s="97">
        <f t="shared" si="13"/>
        <v>2000</v>
      </c>
      <c r="R48" s="97">
        <f t="shared" si="14"/>
        <v>2000</v>
      </c>
      <c r="S48" s="97">
        <f t="shared" si="15"/>
        <v>2000</v>
      </c>
    </row>
    <row r="49" spans="1:19" ht="21.75" customHeight="1" x14ac:dyDescent="0.25">
      <c r="A49" s="69">
        <v>4232</v>
      </c>
      <c r="B49" s="61" t="s">
        <v>129</v>
      </c>
      <c r="C49" s="98">
        <v>2569.33</v>
      </c>
      <c r="D49" s="98">
        <v>5645</v>
      </c>
      <c r="E49" s="98">
        <v>2240.67</v>
      </c>
      <c r="F49" s="98">
        <v>3270.67</v>
      </c>
      <c r="G49" s="98">
        <v>3270.67</v>
      </c>
      <c r="H49" s="98"/>
      <c r="I49" s="98"/>
      <c r="J49" s="98"/>
      <c r="K49" s="95">
        <f t="shared" si="7"/>
        <v>4810</v>
      </c>
      <c r="L49" s="95">
        <f t="shared" si="8"/>
        <v>5840</v>
      </c>
      <c r="M49" s="95">
        <f t="shared" si="9"/>
        <v>5840</v>
      </c>
      <c r="N49" s="99"/>
      <c r="O49" s="96"/>
      <c r="P49" s="96"/>
      <c r="Q49" s="97">
        <f t="shared" si="13"/>
        <v>4810</v>
      </c>
      <c r="R49" s="97">
        <f t="shared" si="14"/>
        <v>5840</v>
      </c>
      <c r="S49" s="97">
        <f t="shared" si="15"/>
        <v>5840</v>
      </c>
    </row>
    <row r="50" spans="1:19" ht="30" customHeight="1" x14ac:dyDescent="0.25">
      <c r="A50" s="69"/>
      <c r="B50" s="61" t="s">
        <v>156</v>
      </c>
      <c r="C50" s="98">
        <v>0</v>
      </c>
      <c r="D50" s="98">
        <v>610</v>
      </c>
      <c r="E50" s="98">
        <v>610</v>
      </c>
      <c r="F50" s="98">
        <v>610</v>
      </c>
      <c r="G50" s="98">
        <v>610</v>
      </c>
      <c r="H50" s="98"/>
      <c r="I50" s="98"/>
      <c r="J50" s="98"/>
      <c r="K50" s="95">
        <f t="shared" si="7"/>
        <v>610</v>
      </c>
      <c r="L50" s="95">
        <f t="shared" si="8"/>
        <v>610</v>
      </c>
      <c r="M50" s="95">
        <f t="shared" si="9"/>
        <v>610</v>
      </c>
      <c r="N50" s="99"/>
      <c r="O50" s="96"/>
      <c r="P50" s="96"/>
      <c r="Q50" s="97">
        <f t="shared" ref="Q50" si="16">K50+N50</f>
        <v>610</v>
      </c>
      <c r="R50" s="97">
        <f t="shared" ref="R50" si="17">L50+O50</f>
        <v>610</v>
      </c>
      <c r="S50" s="97">
        <f t="shared" ref="S50" si="18">M50+P50</f>
        <v>610</v>
      </c>
    </row>
    <row r="51" spans="1:19" ht="21.75" customHeight="1" x14ac:dyDescent="0.25">
      <c r="A51" s="69">
        <v>4234</v>
      </c>
      <c r="B51" s="61" t="s">
        <v>130</v>
      </c>
      <c r="C51" s="85">
        <v>2259.3000000000002</v>
      </c>
      <c r="D51" s="85">
        <v>3012</v>
      </c>
      <c r="E51" s="85">
        <v>752.69999999999982</v>
      </c>
      <c r="F51" s="85">
        <v>752.69999999999982</v>
      </c>
      <c r="G51" s="85">
        <v>752.69999999999982</v>
      </c>
      <c r="H51" s="98"/>
      <c r="I51" s="98"/>
      <c r="J51" s="98"/>
      <c r="K51" s="95">
        <f t="shared" si="7"/>
        <v>3012</v>
      </c>
      <c r="L51" s="95">
        <f t="shared" si="8"/>
        <v>3012</v>
      </c>
      <c r="M51" s="95">
        <f t="shared" si="9"/>
        <v>3012</v>
      </c>
      <c r="N51" s="99"/>
      <c r="O51" s="96"/>
      <c r="P51" s="96"/>
      <c r="Q51" s="97">
        <f>K51+N51</f>
        <v>3012</v>
      </c>
      <c r="R51" s="97">
        <f>L51+O51</f>
        <v>3012</v>
      </c>
      <c r="S51" s="97">
        <f>M51+P51</f>
        <v>3012</v>
      </c>
    </row>
    <row r="52" spans="1:19" ht="21.75" customHeight="1" x14ac:dyDescent="0.25">
      <c r="A52" s="69">
        <v>4237</v>
      </c>
      <c r="B52" s="61" t="s">
        <v>131</v>
      </c>
      <c r="C52" s="98">
        <v>3146.64</v>
      </c>
      <c r="D52" s="98">
        <v>4500</v>
      </c>
      <c r="E52" s="98">
        <v>1353.3600000000001</v>
      </c>
      <c r="F52" s="98">
        <v>1353.3600000000001</v>
      </c>
      <c r="G52" s="98">
        <v>1353.3600000000001</v>
      </c>
      <c r="H52" s="98"/>
      <c r="I52" s="98"/>
      <c r="J52" s="98"/>
      <c r="K52" s="95">
        <f t="shared" si="7"/>
        <v>4500</v>
      </c>
      <c r="L52" s="95">
        <f t="shared" si="8"/>
        <v>4500</v>
      </c>
      <c r="M52" s="95">
        <f t="shared" si="9"/>
        <v>4500</v>
      </c>
      <c r="N52" s="96"/>
      <c r="O52" s="96"/>
      <c r="P52" s="96"/>
      <c r="Q52" s="97">
        <f t="shared" ref="Q52:Q53" si="19">K52+N52</f>
        <v>4500</v>
      </c>
      <c r="R52" s="97">
        <f t="shared" ref="R52:R53" si="20">L52+O52</f>
        <v>4500</v>
      </c>
      <c r="S52" s="97">
        <f t="shared" ref="S52:S53" si="21">M52+P52</f>
        <v>4500</v>
      </c>
    </row>
    <row r="53" spans="1:19" ht="27" customHeight="1" x14ac:dyDescent="0.25">
      <c r="A53" s="69">
        <v>4239</v>
      </c>
      <c r="B53" s="61" t="s">
        <v>132</v>
      </c>
      <c r="C53" s="98">
        <v>968.69</v>
      </c>
      <c r="D53" s="98">
        <v>1319</v>
      </c>
      <c r="E53" s="98">
        <v>350.30999999999995</v>
      </c>
      <c r="F53" s="98">
        <v>350.30999999999995</v>
      </c>
      <c r="G53" s="98">
        <v>350.30999999999995</v>
      </c>
      <c r="H53" s="98"/>
      <c r="I53" s="98"/>
      <c r="J53" s="98"/>
      <c r="K53" s="95">
        <f t="shared" si="7"/>
        <v>1319</v>
      </c>
      <c r="L53" s="95">
        <f t="shared" si="8"/>
        <v>1319</v>
      </c>
      <c r="M53" s="95">
        <f t="shared" si="9"/>
        <v>1319</v>
      </c>
      <c r="N53" s="96"/>
      <c r="O53" s="96"/>
      <c r="P53" s="96"/>
      <c r="Q53" s="97">
        <f t="shared" si="19"/>
        <v>1319</v>
      </c>
      <c r="R53" s="97">
        <f t="shared" si="20"/>
        <v>1319</v>
      </c>
      <c r="S53" s="97">
        <f t="shared" si="21"/>
        <v>1319</v>
      </c>
    </row>
    <row r="54" spans="1:19" ht="27.75" customHeight="1" x14ac:dyDescent="0.25">
      <c r="A54" s="69">
        <v>4251</v>
      </c>
      <c r="B54" s="61" t="s">
        <v>133</v>
      </c>
      <c r="C54" s="85">
        <v>2308.8000000000002</v>
      </c>
      <c r="D54" s="85">
        <v>1018.3</v>
      </c>
      <c r="E54" s="85">
        <v>-1290.5000000000002</v>
      </c>
      <c r="F54" s="85">
        <v>-1290.5000000000002</v>
      </c>
      <c r="G54" s="85">
        <v>-1290.5000000000002</v>
      </c>
      <c r="H54" s="98"/>
      <c r="I54" s="98"/>
      <c r="J54" s="98"/>
      <c r="K54" s="95">
        <f t="shared" si="7"/>
        <v>1018.3</v>
      </c>
      <c r="L54" s="95">
        <f t="shared" si="8"/>
        <v>1018.3</v>
      </c>
      <c r="M54" s="95">
        <f t="shared" si="9"/>
        <v>1018.3</v>
      </c>
      <c r="N54" s="99"/>
      <c r="O54" s="96"/>
      <c r="P54" s="96"/>
      <c r="Q54" s="97">
        <f>K54+N54</f>
        <v>1018.3</v>
      </c>
      <c r="R54" s="97">
        <f>L54+O54</f>
        <v>1018.3</v>
      </c>
      <c r="S54" s="97">
        <f>M54+P54</f>
        <v>1018.3</v>
      </c>
    </row>
    <row r="55" spans="1:19" ht="28.5" customHeight="1" x14ac:dyDescent="0.25">
      <c r="A55" s="69">
        <v>4252</v>
      </c>
      <c r="B55" s="61" t="s">
        <v>134</v>
      </c>
      <c r="C55" s="98">
        <v>3722.9290000000001</v>
      </c>
      <c r="D55" s="98">
        <v>4568.3999999999996</v>
      </c>
      <c r="E55" s="98">
        <v>1110.4709999999995</v>
      </c>
      <c r="F55" s="98">
        <v>845.47099999999955</v>
      </c>
      <c r="G55" s="98">
        <v>845.47099999999955</v>
      </c>
      <c r="H55" s="98"/>
      <c r="I55" s="98"/>
      <c r="J55" s="98"/>
      <c r="K55" s="95">
        <f t="shared" si="7"/>
        <v>4833.3999999999996</v>
      </c>
      <c r="L55" s="95">
        <f t="shared" si="8"/>
        <v>4568.3999999999996</v>
      </c>
      <c r="M55" s="95">
        <f t="shared" si="9"/>
        <v>4568.3999999999996</v>
      </c>
      <c r="N55" s="96"/>
      <c r="O55" s="96"/>
      <c r="P55" s="96"/>
      <c r="Q55" s="97">
        <f t="shared" ref="Q55:Q57" si="22">K55+N55</f>
        <v>4833.3999999999996</v>
      </c>
      <c r="R55" s="97">
        <f t="shared" ref="R55:R57" si="23">L55+O55</f>
        <v>4568.3999999999996</v>
      </c>
      <c r="S55" s="97">
        <f t="shared" ref="S55:S57" si="24">M55+P55</f>
        <v>4568.3999999999996</v>
      </c>
    </row>
    <row r="56" spans="1:19" ht="27" customHeight="1" x14ac:dyDescent="0.25">
      <c r="A56" s="69">
        <v>4261</v>
      </c>
      <c r="B56" s="61" t="s">
        <v>135</v>
      </c>
      <c r="C56" s="98">
        <v>2281.0100000000002</v>
      </c>
      <c r="D56" s="98">
        <v>2748.34</v>
      </c>
      <c r="E56" s="98">
        <v>1907.2399999999998</v>
      </c>
      <c r="F56" s="98">
        <v>2672.24</v>
      </c>
      <c r="G56" s="98">
        <v>2672.24</v>
      </c>
      <c r="H56" s="98"/>
      <c r="I56" s="98"/>
      <c r="J56" s="98"/>
      <c r="K56" s="95">
        <f t="shared" si="7"/>
        <v>4188.25</v>
      </c>
      <c r="L56" s="95">
        <f t="shared" si="8"/>
        <v>4953.25</v>
      </c>
      <c r="M56" s="95">
        <f t="shared" si="9"/>
        <v>4953.25</v>
      </c>
      <c r="N56" s="96"/>
      <c r="O56" s="96"/>
      <c r="P56" s="96"/>
      <c r="Q56" s="97">
        <f t="shared" si="22"/>
        <v>4188.25</v>
      </c>
      <c r="R56" s="97">
        <f t="shared" si="23"/>
        <v>4953.25</v>
      </c>
      <c r="S56" s="97">
        <f t="shared" si="24"/>
        <v>4953.25</v>
      </c>
    </row>
    <row r="57" spans="1:19" ht="18" customHeight="1" x14ac:dyDescent="0.25">
      <c r="A57" s="69">
        <v>4264</v>
      </c>
      <c r="B57" s="61" t="s">
        <v>136</v>
      </c>
      <c r="C57" s="98">
        <v>6410</v>
      </c>
      <c r="D57" s="98">
        <v>9092</v>
      </c>
      <c r="E57" s="98">
        <v>2682</v>
      </c>
      <c r="F57" s="98">
        <v>2682</v>
      </c>
      <c r="G57" s="98">
        <v>2682</v>
      </c>
      <c r="H57" s="98"/>
      <c r="I57" s="98"/>
      <c r="J57" s="98"/>
      <c r="K57" s="95">
        <f t="shared" si="7"/>
        <v>9092</v>
      </c>
      <c r="L57" s="95">
        <f t="shared" si="8"/>
        <v>9092</v>
      </c>
      <c r="M57" s="95">
        <f t="shared" si="9"/>
        <v>9092</v>
      </c>
      <c r="N57" s="99"/>
      <c r="O57" s="96"/>
      <c r="P57" s="96"/>
      <c r="Q57" s="97">
        <f t="shared" si="22"/>
        <v>9092</v>
      </c>
      <c r="R57" s="97">
        <f t="shared" si="23"/>
        <v>9092</v>
      </c>
      <c r="S57" s="97">
        <f t="shared" si="24"/>
        <v>9092</v>
      </c>
    </row>
    <row r="58" spans="1:19" ht="24" customHeight="1" x14ac:dyDescent="0.25">
      <c r="A58" s="69">
        <v>4267</v>
      </c>
      <c r="B58" s="61" t="s">
        <v>137</v>
      </c>
      <c r="C58" s="85">
        <v>2716.84</v>
      </c>
      <c r="D58" s="85">
        <v>2664.95</v>
      </c>
      <c r="E58" s="85">
        <v>121.46000000000004</v>
      </c>
      <c r="F58" s="85">
        <v>121.46000000000004</v>
      </c>
      <c r="G58" s="85">
        <v>121.46000000000004</v>
      </c>
      <c r="H58" s="98"/>
      <c r="I58" s="98"/>
      <c r="J58" s="98"/>
      <c r="K58" s="95">
        <f t="shared" si="7"/>
        <v>2838.3</v>
      </c>
      <c r="L58" s="95">
        <f t="shared" si="8"/>
        <v>2838.3</v>
      </c>
      <c r="M58" s="95">
        <f t="shared" si="9"/>
        <v>2838.3</v>
      </c>
      <c r="N58" s="99"/>
      <c r="O58" s="96"/>
      <c r="P58" s="96"/>
      <c r="Q58" s="97">
        <f>K58+N58</f>
        <v>2838.3</v>
      </c>
      <c r="R58" s="97">
        <f>L58+O58</f>
        <v>2838.3</v>
      </c>
      <c r="S58" s="97">
        <f>M58+P58</f>
        <v>2838.3</v>
      </c>
    </row>
    <row r="59" spans="1:19" ht="23.25" customHeight="1" x14ac:dyDescent="0.25">
      <c r="A59" s="69">
        <v>4269</v>
      </c>
      <c r="B59" s="61" t="s">
        <v>138</v>
      </c>
      <c r="C59" s="98">
        <v>727.8</v>
      </c>
      <c r="D59" s="98">
        <v>884</v>
      </c>
      <c r="E59" s="98">
        <v>614.20000000000005</v>
      </c>
      <c r="F59" s="98">
        <v>614.20000000000005</v>
      </c>
      <c r="G59" s="98">
        <v>614.20000000000005</v>
      </c>
      <c r="H59" s="98"/>
      <c r="I59" s="98"/>
      <c r="J59" s="98"/>
      <c r="K59" s="95">
        <f t="shared" si="7"/>
        <v>1342</v>
      </c>
      <c r="L59" s="95">
        <f t="shared" si="8"/>
        <v>1342</v>
      </c>
      <c r="M59" s="95">
        <f t="shared" si="9"/>
        <v>1342</v>
      </c>
      <c r="N59" s="99"/>
      <c r="O59" s="96"/>
      <c r="P59" s="96"/>
      <c r="Q59" s="97">
        <f t="shared" ref="Q59:Q61" si="25">K59+N59</f>
        <v>1342</v>
      </c>
      <c r="R59" s="97">
        <f t="shared" ref="R59:R61" si="26">L59+O59</f>
        <v>1342</v>
      </c>
      <c r="S59" s="97">
        <f t="shared" ref="S59:S61" si="27">M59+P59</f>
        <v>1342</v>
      </c>
    </row>
    <row r="60" spans="1:19" ht="28.5" customHeight="1" x14ac:dyDescent="0.25">
      <c r="A60" s="69">
        <v>4621</v>
      </c>
      <c r="B60" s="61" t="s">
        <v>139</v>
      </c>
      <c r="C60" s="98">
        <v>5809.01</v>
      </c>
      <c r="D60" s="98">
        <v>5754.5</v>
      </c>
      <c r="E60" s="98">
        <v>164.09000000000015</v>
      </c>
      <c r="F60" s="98">
        <v>164.09000000000015</v>
      </c>
      <c r="G60" s="98">
        <v>164.09000000000015</v>
      </c>
      <c r="H60" s="98"/>
      <c r="I60" s="98"/>
      <c r="J60" s="98"/>
      <c r="K60" s="95">
        <f t="shared" si="7"/>
        <v>5973.1</v>
      </c>
      <c r="L60" s="95">
        <f t="shared" si="8"/>
        <v>5973.1</v>
      </c>
      <c r="M60" s="95">
        <f t="shared" si="9"/>
        <v>5973.1</v>
      </c>
      <c r="N60" s="96"/>
      <c r="O60" s="96"/>
      <c r="P60" s="96"/>
      <c r="Q60" s="97">
        <f t="shared" si="25"/>
        <v>5973.1</v>
      </c>
      <c r="R60" s="97">
        <f t="shared" si="26"/>
        <v>5973.1</v>
      </c>
      <c r="S60" s="97">
        <f t="shared" si="27"/>
        <v>5973.1</v>
      </c>
    </row>
    <row r="61" spans="1:19" ht="26.25" customHeight="1" x14ac:dyDescent="0.25">
      <c r="A61" s="69">
        <v>4823</v>
      </c>
      <c r="B61" s="61" t="s">
        <v>140</v>
      </c>
      <c r="C61" s="98">
        <v>394.87</v>
      </c>
      <c r="D61" s="98">
        <v>440</v>
      </c>
      <c r="E61" s="98">
        <v>45.129999999999995</v>
      </c>
      <c r="F61" s="98">
        <v>45.129999999999995</v>
      </c>
      <c r="G61" s="98">
        <v>45.129999999999995</v>
      </c>
      <c r="H61" s="98"/>
      <c r="I61" s="98"/>
      <c r="J61" s="98"/>
      <c r="K61" s="95">
        <f t="shared" si="7"/>
        <v>440</v>
      </c>
      <c r="L61" s="95">
        <f t="shared" si="8"/>
        <v>440</v>
      </c>
      <c r="M61" s="95">
        <f t="shared" si="9"/>
        <v>440</v>
      </c>
      <c r="N61" s="96"/>
      <c r="O61" s="96"/>
      <c r="P61" s="96"/>
      <c r="Q61" s="97">
        <f t="shared" si="25"/>
        <v>440</v>
      </c>
      <c r="R61" s="97">
        <f t="shared" si="26"/>
        <v>440</v>
      </c>
      <c r="S61" s="97">
        <f t="shared" si="27"/>
        <v>440</v>
      </c>
    </row>
    <row r="62" spans="1:19" ht="18" customHeight="1" x14ac:dyDescent="0.25">
      <c r="A62" s="69"/>
      <c r="B62" s="21" t="s">
        <v>155</v>
      </c>
      <c r="C62" s="51"/>
      <c r="D62" s="51">
        <v>8826.74</v>
      </c>
      <c r="E62" s="85"/>
      <c r="F62" s="51"/>
      <c r="G62" s="51"/>
      <c r="H62" s="94"/>
      <c r="I62" s="94"/>
      <c r="J62" s="94"/>
      <c r="K62" s="95">
        <f t="shared" si="7"/>
        <v>0</v>
      </c>
      <c r="L62" s="95">
        <f t="shared" si="8"/>
        <v>0</v>
      </c>
      <c r="M62" s="95">
        <f t="shared" si="9"/>
        <v>0</v>
      </c>
      <c r="N62" s="96"/>
      <c r="O62" s="96"/>
      <c r="P62" s="96"/>
      <c r="Q62" s="97">
        <f>K62+N62</f>
        <v>0</v>
      </c>
      <c r="R62" s="97">
        <f>L62+O62</f>
        <v>0</v>
      </c>
      <c r="S62" s="97">
        <f>M62+P62</f>
        <v>0</v>
      </c>
    </row>
    <row r="63" spans="1:19" ht="14.25" customHeight="1" x14ac:dyDescent="0.25">
      <c r="A63" s="69"/>
      <c r="B63" s="21"/>
      <c r="C63" s="94"/>
      <c r="D63" s="94"/>
      <c r="E63" s="98"/>
      <c r="F63" s="94"/>
      <c r="G63" s="94"/>
      <c r="H63" s="94"/>
      <c r="I63" s="94"/>
      <c r="J63" s="94"/>
      <c r="K63" s="95">
        <f t="shared" si="7"/>
        <v>0</v>
      </c>
      <c r="L63" s="95">
        <f t="shared" si="8"/>
        <v>0</v>
      </c>
      <c r="M63" s="95">
        <f t="shared" si="9"/>
        <v>0</v>
      </c>
      <c r="N63" s="96"/>
      <c r="O63" s="96"/>
      <c r="P63" s="96"/>
      <c r="Q63" s="97">
        <f t="shared" ref="Q63" si="28">K63+N63</f>
        <v>0</v>
      </c>
      <c r="R63" s="97">
        <f t="shared" ref="R63" si="29">L63+O63</f>
        <v>0</v>
      </c>
      <c r="S63" s="97">
        <f t="shared" ref="S63" si="30">M63+P63</f>
        <v>0</v>
      </c>
    </row>
    <row r="64" spans="1:19" ht="28.5" x14ac:dyDescent="0.25">
      <c r="B64" s="16" t="s">
        <v>101</v>
      </c>
      <c r="C64" s="63">
        <f t="shared" ref="C64:J64" si="31">SUM(C38:C63)</f>
        <v>547933.28840000008</v>
      </c>
      <c r="D64" s="63">
        <f t="shared" si="31"/>
        <v>583101.33000000007</v>
      </c>
      <c r="E64" s="95">
        <f t="shared" si="31"/>
        <v>30992.816413333367</v>
      </c>
      <c r="F64" s="63">
        <f t="shared" si="31"/>
        <v>43395.451560000009</v>
      </c>
      <c r="G64" s="63">
        <f t="shared" si="31"/>
        <v>49366.421586666613</v>
      </c>
      <c r="H64" s="63">
        <f t="shared" si="31"/>
        <v>0</v>
      </c>
      <c r="I64" s="63">
        <f t="shared" si="31"/>
        <v>0</v>
      </c>
      <c r="J64" s="63">
        <f t="shared" si="31"/>
        <v>0</v>
      </c>
      <c r="K64" s="63">
        <f>SUM(K38:K63)</f>
        <v>578926.1048133336</v>
      </c>
      <c r="L64" s="63">
        <f t="shared" ref="L64:M64" si="32">SUM(L38:L63)</f>
        <v>591328.73996000015</v>
      </c>
      <c r="M64" s="63">
        <f t="shared" si="32"/>
        <v>597299.70998666668</v>
      </c>
      <c r="N64" s="100" t="s">
        <v>2</v>
      </c>
      <c r="O64" s="100" t="s">
        <v>2</v>
      </c>
      <c r="P64" s="100" t="s">
        <v>2</v>
      </c>
      <c r="Q64" s="97" t="s">
        <v>2</v>
      </c>
      <c r="R64" s="97" t="s">
        <v>2</v>
      </c>
      <c r="S64" s="97" t="s">
        <v>2</v>
      </c>
    </row>
    <row r="65" spans="2:19" ht="28.5" x14ac:dyDescent="0.25">
      <c r="B65" s="16" t="s">
        <v>102</v>
      </c>
      <c r="C65" s="94"/>
      <c r="D65" s="94"/>
      <c r="E65" s="120" t="s">
        <v>34</v>
      </c>
      <c r="F65" s="63" t="s">
        <v>34</v>
      </c>
      <c r="G65" s="63" t="s">
        <v>34</v>
      </c>
      <c r="H65" s="63" t="s">
        <v>34</v>
      </c>
      <c r="I65" s="63" t="s">
        <v>34</v>
      </c>
      <c r="J65" s="63" t="s">
        <v>34</v>
      </c>
      <c r="K65" s="63">
        <f>C65</f>
        <v>0</v>
      </c>
      <c r="L65" s="63">
        <f>C65</f>
        <v>0</v>
      </c>
      <c r="M65" s="63">
        <f>C65</f>
        <v>0</v>
      </c>
      <c r="N65" s="100" t="s">
        <v>2</v>
      </c>
      <c r="O65" s="100" t="s">
        <v>2</v>
      </c>
      <c r="P65" s="100" t="s">
        <v>2</v>
      </c>
      <c r="Q65" s="97" t="s">
        <v>2</v>
      </c>
      <c r="R65" s="97" t="s">
        <v>2</v>
      </c>
      <c r="S65" s="97" t="s">
        <v>2</v>
      </c>
    </row>
    <row r="66" spans="2:19" x14ac:dyDescent="0.25">
      <c r="B66" s="16" t="s">
        <v>103</v>
      </c>
      <c r="C66" s="100">
        <f t="shared" ref="C66:D66" si="33">C64+C65</f>
        <v>547933.28840000008</v>
      </c>
      <c r="D66" s="100">
        <f t="shared" si="33"/>
        <v>583101.33000000007</v>
      </c>
      <c r="E66" s="120">
        <f>E64</f>
        <v>30992.816413333367</v>
      </c>
      <c r="F66" s="63">
        <f t="shared" ref="F66:J66" si="34">F64</f>
        <v>43395.451560000009</v>
      </c>
      <c r="G66" s="63">
        <f t="shared" si="34"/>
        <v>49366.421586666613</v>
      </c>
      <c r="H66" s="63">
        <f t="shared" si="34"/>
        <v>0</v>
      </c>
      <c r="I66" s="63">
        <f t="shared" si="34"/>
        <v>0</v>
      </c>
      <c r="J66" s="63">
        <f t="shared" si="34"/>
        <v>0</v>
      </c>
      <c r="K66" s="100">
        <f>K64+K65</f>
        <v>578926.1048133336</v>
      </c>
      <c r="L66" s="100">
        <f t="shared" ref="L66:M66" si="35">L64+L65</f>
        <v>591328.73996000015</v>
      </c>
      <c r="M66" s="100">
        <f t="shared" si="35"/>
        <v>597299.70998666668</v>
      </c>
      <c r="N66" s="100">
        <f>SUM(N62:N63)</f>
        <v>0</v>
      </c>
      <c r="O66" s="100">
        <f>SUM(O62:O63)</f>
        <v>0</v>
      </c>
      <c r="P66" s="100">
        <f>SUM(P62:P63)</f>
        <v>0</v>
      </c>
      <c r="Q66" s="97">
        <f>K66+N66</f>
        <v>578926.1048133336</v>
      </c>
      <c r="R66" s="97">
        <f>L66+O66</f>
        <v>591328.73996000015</v>
      </c>
      <c r="S66" s="97">
        <f>M66+P66</f>
        <v>597299.70998666668</v>
      </c>
    </row>
    <row r="67" spans="2:19" x14ac:dyDescent="0.25">
      <c r="C67" s="101"/>
      <c r="D67" s="101"/>
      <c r="E67" s="12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</row>
    <row r="68" spans="2:19" x14ac:dyDescent="0.25">
      <c r="C68" s="101"/>
      <c r="D68" s="101"/>
      <c r="E68" s="121"/>
      <c r="F68" s="101"/>
      <c r="G68" s="101"/>
      <c r="H68" s="101"/>
      <c r="I68" s="101"/>
      <c r="J68" s="101"/>
      <c r="K68" s="101">
        <f>C64+E64+H64</f>
        <v>578926.10481333348</v>
      </c>
      <c r="L68" s="101">
        <f>C64+F64+I64</f>
        <v>591328.73996000004</v>
      </c>
      <c r="M68" s="101">
        <f>C64+G64+J64</f>
        <v>597299.70998666668</v>
      </c>
      <c r="N68" s="101"/>
      <c r="O68" s="101"/>
      <c r="P68" s="101"/>
      <c r="Q68" s="101"/>
      <c r="R68" s="101"/>
      <c r="S68" s="101"/>
    </row>
    <row r="69" spans="2:19" x14ac:dyDescent="0.25">
      <c r="C69" s="101"/>
      <c r="D69" s="101"/>
      <c r="E69" s="12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</row>
  </sheetData>
  <mergeCells count="13">
    <mergeCell ref="K17:K18"/>
    <mergeCell ref="B17:B18"/>
    <mergeCell ref="C17:C18"/>
    <mergeCell ref="D17:D18"/>
    <mergeCell ref="E17:E18"/>
    <mergeCell ref="F17:J17"/>
    <mergeCell ref="N36:P36"/>
    <mergeCell ref="Q36:S36"/>
    <mergeCell ref="B32:E32"/>
    <mergeCell ref="B36:B37"/>
    <mergeCell ref="E36:G36"/>
    <mergeCell ref="H36:J36"/>
    <mergeCell ref="K36:M36"/>
  </mergeCells>
  <dataValidations count="4">
    <dataValidation showInputMessage="1" showErrorMessage="1" sqref="E19:E22" xr:uid="{00000000-0002-0000-0200-000000000000}"/>
    <dataValidation type="list" allowBlank="1" showInputMessage="1" showErrorMessage="1" sqref="D19:D22" xr:uid="{00000000-0002-0000-0200-000001000000}">
      <formula1>$V$2:$V$3</formula1>
    </dataValidation>
    <dataValidation type="list" allowBlank="1" showInputMessage="1" showErrorMessage="1" sqref="B13" xr:uid="{00000000-0002-0000-0200-000002000000}">
      <formula1>$U$2:$U$4</formula1>
    </dataValidation>
    <dataValidation type="whole" operator="lessThan" allowBlank="1" showInputMessage="1" showErrorMessage="1" sqref="N38:P63" xr:uid="{00000000-0002-0000-0200-000003000000}">
      <formula1>0</formula1>
    </dataValidation>
  </dataValidations>
  <hyperlinks>
    <hyperlink ref="C12" location="_ftn1" display="_ftn1" xr:uid="{00000000-0004-0000-0200-000000000000}"/>
    <hyperlink ref="D12" location="_ftn2" display="_ftn2" xr:uid="{00000000-0004-0000-0200-000001000000}"/>
    <hyperlink ref="E12" location="_ftn3" display="_ftn3" xr:uid="{00000000-0004-0000-02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1143000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457200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457200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542925</xdr:colOff>
                    <xdr:row>29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5" tint="0.59999389629810485"/>
  </sheetPr>
  <dimension ref="A1:W46"/>
  <sheetViews>
    <sheetView topLeftCell="A19" zoomScaleNormal="100" workbookViewId="0">
      <selection activeCell="Y33" sqref="Y33"/>
    </sheetView>
  </sheetViews>
  <sheetFormatPr defaultRowHeight="15" x14ac:dyDescent="0.25"/>
  <cols>
    <col min="1" max="1" width="6" customWidth="1"/>
    <col min="2" max="2" width="34.140625" customWidth="1"/>
    <col min="3" max="3" width="27.28515625" customWidth="1"/>
    <col min="4" max="4" width="28.28515625" customWidth="1"/>
    <col min="5" max="5" width="26.5703125" customWidth="1"/>
    <col min="6" max="6" width="21.140625" hidden="1" customWidth="1"/>
    <col min="7" max="7" width="0.5703125" hidden="1" customWidth="1"/>
    <col min="8" max="8" width="12.28515625" customWidth="1"/>
    <col min="9" max="9" width="10.42578125" hidden="1" customWidth="1"/>
    <col min="10" max="10" width="15.28515625" hidden="1" customWidth="1"/>
    <col min="11" max="11" width="12.140625" customWidth="1"/>
    <col min="12" max="13" width="9.85546875" hidden="1" customWidth="1"/>
    <col min="14" max="14" width="12" customWidth="1"/>
    <col min="15" max="15" width="8.140625" hidden="1" customWidth="1"/>
    <col min="16" max="16" width="8" hidden="1" customWidth="1"/>
    <col min="17" max="17" width="10.85546875" customWidth="1"/>
    <col min="18" max="19" width="0" hidden="1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3" t="s">
        <v>11</v>
      </c>
      <c r="V1" s="3" t="s">
        <v>12</v>
      </c>
      <c r="W1" s="3" t="s">
        <v>13</v>
      </c>
    </row>
    <row r="2" spans="1:23" x14ac:dyDescent="0.25">
      <c r="A2" s="4"/>
      <c r="C2" s="4"/>
      <c r="D2" s="4"/>
      <c r="E2" s="4"/>
      <c r="F2" s="4"/>
      <c r="G2" s="4"/>
      <c r="H2" s="4"/>
      <c r="I2" s="4"/>
      <c r="J2" s="4"/>
      <c r="U2" s="3" t="s">
        <v>14</v>
      </c>
      <c r="V2" s="3" t="s">
        <v>15</v>
      </c>
      <c r="W2" s="3"/>
    </row>
    <row r="3" spans="1:23" ht="15.75" customHeight="1" x14ac:dyDescent="0.25">
      <c r="A3" s="5" t="s">
        <v>16</v>
      </c>
      <c r="C3" s="6"/>
      <c r="D3" s="6"/>
      <c r="E3" s="6"/>
      <c r="F3" s="6"/>
      <c r="G3" s="4"/>
      <c r="H3" s="4"/>
      <c r="I3" s="4"/>
      <c r="J3" s="4"/>
      <c r="U3" s="3" t="s">
        <v>17</v>
      </c>
      <c r="V3" s="3" t="s">
        <v>18</v>
      </c>
      <c r="W3" s="3"/>
    </row>
    <row r="4" spans="1:23" ht="15.75" customHeight="1" x14ac:dyDescent="0.3">
      <c r="B4" s="7"/>
      <c r="C4" s="7"/>
      <c r="D4" s="7"/>
      <c r="E4" s="7"/>
      <c r="F4" s="7"/>
      <c r="G4" s="2"/>
      <c r="H4" s="2"/>
      <c r="I4" s="2"/>
      <c r="J4" s="2"/>
      <c r="U4" s="3" t="s">
        <v>19</v>
      </c>
      <c r="V4" s="3"/>
    </row>
    <row r="5" spans="1:23" ht="18.75" customHeight="1" x14ac:dyDescent="0.25">
      <c r="B5" s="27" t="s">
        <v>43</v>
      </c>
      <c r="C5" s="66">
        <v>1060</v>
      </c>
      <c r="E5" s="27" t="s">
        <v>47</v>
      </c>
      <c r="F5" s="19" t="s">
        <v>148</v>
      </c>
      <c r="H5" s="2"/>
      <c r="I5" s="2"/>
      <c r="J5" s="2"/>
    </row>
    <row r="6" spans="1:23" ht="35.25" customHeight="1" x14ac:dyDescent="0.25">
      <c r="B6" s="27" t="s">
        <v>44</v>
      </c>
      <c r="C6" s="67" t="s">
        <v>114</v>
      </c>
      <c r="E6" s="27" t="s">
        <v>48</v>
      </c>
      <c r="F6" s="19" t="s">
        <v>149</v>
      </c>
      <c r="H6" s="2"/>
      <c r="I6" s="2"/>
      <c r="J6" s="2"/>
    </row>
    <row r="7" spans="1:23" ht="18" customHeight="1" x14ac:dyDescent="0.25">
      <c r="B7" s="27" t="s">
        <v>45</v>
      </c>
      <c r="C7" s="66">
        <v>11005</v>
      </c>
      <c r="H7" s="2"/>
      <c r="I7" s="2"/>
      <c r="J7" s="2"/>
    </row>
    <row r="8" spans="1:23" ht="56.25" customHeight="1" x14ac:dyDescent="0.25">
      <c r="B8" s="27" t="s">
        <v>46</v>
      </c>
      <c r="C8" s="68" t="s">
        <v>141</v>
      </c>
      <c r="H8" s="2"/>
      <c r="I8" s="2"/>
      <c r="J8" s="2"/>
    </row>
    <row r="9" spans="1:23" ht="17.25" x14ac:dyDescent="0.25">
      <c r="B9" s="4"/>
      <c r="C9" s="4"/>
      <c r="D9" s="4"/>
      <c r="E9" s="4"/>
      <c r="F9" s="2"/>
      <c r="G9" s="2"/>
      <c r="H9" s="2"/>
      <c r="I9" s="2"/>
      <c r="J9" s="2"/>
    </row>
    <row r="10" spans="1:23" ht="15.75" customHeight="1" x14ac:dyDescent="0.25">
      <c r="A10" s="5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69" x14ac:dyDescent="0.25">
      <c r="B12" s="8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0"/>
      <c r="C13" s="20"/>
      <c r="D13" s="20"/>
      <c r="E13" s="20"/>
      <c r="F13" s="7"/>
      <c r="G13" s="2"/>
      <c r="H13" s="2"/>
      <c r="I13" s="2"/>
      <c r="J13" s="7"/>
    </row>
    <row r="14" spans="1:23" ht="17.25" x14ac:dyDescent="0.3">
      <c r="B14" s="9"/>
      <c r="C14" s="9"/>
      <c r="D14" s="9"/>
      <c r="E14" s="9"/>
      <c r="F14" s="2"/>
      <c r="G14" s="2"/>
      <c r="H14" s="2"/>
      <c r="I14" s="2"/>
      <c r="J14" s="7"/>
    </row>
    <row r="15" spans="1:23" ht="17.25" x14ac:dyDescent="0.3">
      <c r="A15" s="5" t="s">
        <v>21</v>
      </c>
      <c r="C15" s="2"/>
      <c r="D15" s="2"/>
      <c r="E15" s="2"/>
      <c r="F15" s="2"/>
      <c r="G15" s="2"/>
      <c r="H15" s="2"/>
      <c r="I15" s="2"/>
      <c r="J15" s="7"/>
    </row>
    <row r="16" spans="1:23" ht="17.25" x14ac:dyDescent="0.3">
      <c r="B16" s="9"/>
      <c r="C16" s="2"/>
      <c r="D16" s="2"/>
      <c r="E16" s="2"/>
      <c r="F16" s="2"/>
      <c r="G16" s="2"/>
      <c r="H16" s="2"/>
      <c r="I16" s="2"/>
      <c r="J16" s="7"/>
    </row>
    <row r="17" spans="1:11" ht="15" customHeight="1" x14ac:dyDescent="0.25">
      <c r="B17" s="136" t="s">
        <v>53</v>
      </c>
      <c r="C17" s="136" t="s">
        <v>54</v>
      </c>
      <c r="D17" s="136" t="s">
        <v>55</v>
      </c>
      <c r="E17" s="136" t="s">
        <v>56</v>
      </c>
      <c r="F17" s="135" t="s">
        <v>57</v>
      </c>
      <c r="G17" s="135"/>
      <c r="H17" s="135"/>
      <c r="I17" s="135"/>
      <c r="J17" s="135"/>
      <c r="K17" s="135" t="s">
        <v>58</v>
      </c>
    </row>
    <row r="18" spans="1:11" ht="27" x14ac:dyDescent="0.25">
      <c r="B18" s="136"/>
      <c r="C18" s="136"/>
      <c r="D18" s="136"/>
      <c r="E18" s="136"/>
      <c r="F18" s="91" t="s">
        <v>160</v>
      </c>
      <c r="G18" s="91" t="s">
        <v>161</v>
      </c>
      <c r="H18" s="90" t="s">
        <v>1</v>
      </c>
      <c r="I18" s="90" t="s">
        <v>3</v>
      </c>
      <c r="J18" s="90" t="s">
        <v>154</v>
      </c>
      <c r="K18" s="135"/>
    </row>
    <row r="19" spans="1:11" ht="15" customHeight="1" x14ac:dyDescent="0.25"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0" t="s">
        <v>22</v>
      </c>
      <c r="C24" s="11"/>
      <c r="D24" s="11"/>
      <c r="E24" s="11"/>
      <c r="F24" s="11"/>
      <c r="G24" s="11"/>
      <c r="H24" s="11"/>
      <c r="I24" s="11"/>
      <c r="J24" s="11"/>
    </row>
    <row r="25" spans="1:11" x14ac:dyDescent="0.25">
      <c r="A25" s="12"/>
      <c r="C25" s="13"/>
      <c r="D25" s="13"/>
      <c r="E25" s="13"/>
      <c r="F25" s="13"/>
      <c r="G25" s="13"/>
      <c r="H25" s="13"/>
      <c r="I25" s="13"/>
      <c r="J25" s="13"/>
    </row>
    <row r="26" spans="1:11" x14ac:dyDescent="0.25">
      <c r="A26" s="14" t="s">
        <v>23</v>
      </c>
      <c r="C26" s="15"/>
      <c r="D26" s="15"/>
      <c r="E26" s="11"/>
      <c r="F26" s="11"/>
      <c r="G26" s="11"/>
      <c r="H26" s="11"/>
      <c r="I26" s="11"/>
      <c r="J26" s="11"/>
    </row>
    <row r="27" spans="1:11" x14ac:dyDescent="0.25">
      <c r="B27" s="15"/>
      <c r="C27" s="15"/>
      <c r="D27" s="15"/>
      <c r="E27" s="11"/>
      <c r="F27" s="11"/>
      <c r="G27" s="11"/>
      <c r="H27" s="11"/>
      <c r="I27" s="11"/>
      <c r="J27" s="11"/>
    </row>
    <row r="28" spans="1:11" x14ac:dyDescent="0.25">
      <c r="B28" s="15"/>
      <c r="C28" s="15"/>
      <c r="D28" s="15"/>
      <c r="E28" s="11"/>
      <c r="F28" s="11"/>
      <c r="G28" s="11"/>
      <c r="H28" s="11"/>
      <c r="I28" s="11"/>
      <c r="J28" s="11"/>
    </row>
    <row r="29" spans="1:11" x14ac:dyDescent="0.25">
      <c r="B29" s="15"/>
      <c r="C29" s="15"/>
      <c r="D29" s="15"/>
      <c r="E29" s="11"/>
      <c r="F29" s="11"/>
      <c r="G29" s="11"/>
      <c r="H29" s="11"/>
      <c r="I29" s="11"/>
      <c r="J29" s="11"/>
    </row>
    <row r="30" spans="1:11" x14ac:dyDescent="0.25">
      <c r="B30" s="15"/>
      <c r="C30" s="15"/>
      <c r="D30" s="15"/>
      <c r="E30" s="11"/>
      <c r="F30" s="11"/>
      <c r="G30" s="11"/>
      <c r="H30" s="11"/>
      <c r="I30" s="11"/>
      <c r="J30" s="11"/>
    </row>
    <row r="31" spans="1:11" x14ac:dyDescent="0.25">
      <c r="A31" s="14" t="s">
        <v>24</v>
      </c>
      <c r="E31" s="11"/>
      <c r="F31" s="11"/>
      <c r="G31" s="11"/>
      <c r="H31" s="11"/>
      <c r="I31" s="11"/>
      <c r="J31" s="11"/>
    </row>
    <row r="32" spans="1:11" ht="62.25" customHeight="1" x14ac:dyDescent="0.25">
      <c r="B32" s="131"/>
      <c r="C32" s="132"/>
      <c r="D32" s="132"/>
      <c r="E32" s="133"/>
      <c r="F32" s="11"/>
      <c r="G32" s="11"/>
      <c r="H32" s="11"/>
      <c r="I32" s="11"/>
      <c r="J32" s="11"/>
    </row>
    <row r="33" spans="1:19" ht="17.25" x14ac:dyDescent="0.25">
      <c r="B33" s="2"/>
      <c r="C33" s="2"/>
      <c r="D33" s="2"/>
      <c r="E33" s="11"/>
      <c r="F33" s="11"/>
      <c r="G33" s="11"/>
      <c r="H33" s="11"/>
      <c r="I33" s="11"/>
      <c r="J33" s="11"/>
    </row>
    <row r="34" spans="1:19" x14ac:dyDescent="0.25">
      <c r="A34" s="5" t="s">
        <v>25</v>
      </c>
    </row>
    <row r="36" spans="1:19" ht="54.75" customHeight="1" x14ac:dyDescent="0.25">
      <c r="B36" s="134" t="s">
        <v>59</v>
      </c>
      <c r="C36" s="42" t="s">
        <v>60</v>
      </c>
      <c r="D36" s="42" t="s">
        <v>61</v>
      </c>
      <c r="E36" s="129" t="s">
        <v>62</v>
      </c>
      <c r="F36" s="129"/>
      <c r="G36" s="129"/>
      <c r="H36" s="129" t="s">
        <v>63</v>
      </c>
      <c r="I36" s="129"/>
      <c r="J36" s="129"/>
      <c r="K36" s="129" t="s">
        <v>64</v>
      </c>
      <c r="L36" s="129"/>
      <c r="M36" s="129"/>
      <c r="N36" s="129" t="s">
        <v>65</v>
      </c>
      <c r="O36" s="129"/>
      <c r="P36" s="129"/>
      <c r="Q36" s="130" t="s">
        <v>66</v>
      </c>
      <c r="R36" s="130"/>
      <c r="S36" s="130"/>
    </row>
    <row r="37" spans="1:19" x14ac:dyDescent="0.25">
      <c r="B37" s="134"/>
      <c r="C37" s="93" t="s">
        <v>8</v>
      </c>
      <c r="D37" s="90" t="s">
        <v>0</v>
      </c>
      <c r="E37" s="90" t="s">
        <v>1</v>
      </c>
      <c r="F37" s="90" t="s">
        <v>3</v>
      </c>
      <c r="G37" s="90" t="s">
        <v>154</v>
      </c>
      <c r="H37" s="90" t="s">
        <v>1</v>
      </c>
      <c r="I37" s="90" t="s">
        <v>3</v>
      </c>
      <c r="J37" s="90" t="s">
        <v>154</v>
      </c>
      <c r="K37" s="90" t="s">
        <v>1</v>
      </c>
      <c r="L37" s="90" t="s">
        <v>3</v>
      </c>
      <c r="M37" s="90" t="s">
        <v>154</v>
      </c>
      <c r="N37" s="90" t="s">
        <v>1</v>
      </c>
      <c r="O37" s="90" t="s">
        <v>3</v>
      </c>
      <c r="P37" s="90" t="s">
        <v>154</v>
      </c>
      <c r="Q37" s="92" t="s">
        <v>1</v>
      </c>
      <c r="R37" s="92" t="s">
        <v>3</v>
      </c>
      <c r="S37" s="92" t="s">
        <v>154</v>
      </c>
    </row>
    <row r="38" spans="1:19" ht="27" x14ac:dyDescent="0.25">
      <c r="A38">
        <v>4111</v>
      </c>
      <c r="B38" s="61" t="s">
        <v>118</v>
      </c>
      <c r="C38" s="62"/>
      <c r="D38" s="62"/>
      <c r="E38" s="21">
        <f>-C37:C38</f>
        <v>0</v>
      </c>
      <c r="F38" s="62"/>
      <c r="G38" s="62"/>
      <c r="H38" s="22"/>
      <c r="I38" s="22"/>
      <c r="J38" s="22"/>
      <c r="K38" s="40">
        <f>C38+E38+H38</f>
        <v>0</v>
      </c>
      <c r="L38" s="40">
        <f>C38+F38+I38</f>
        <v>0</v>
      </c>
      <c r="M38" s="40">
        <f>C38+G38+J38</f>
        <v>0</v>
      </c>
      <c r="N38" s="22"/>
      <c r="O38" s="22"/>
      <c r="P38" s="22"/>
      <c r="Q38" s="41">
        <f>K38+N38</f>
        <v>0</v>
      </c>
      <c r="R38" s="41">
        <f>L38+O38</f>
        <v>0</v>
      </c>
      <c r="S38" s="41">
        <f>M38+P38</f>
        <v>0</v>
      </c>
    </row>
    <row r="39" spans="1:19" x14ac:dyDescent="0.25">
      <c r="A39">
        <v>4231</v>
      </c>
      <c r="B39" s="61" t="s">
        <v>128</v>
      </c>
      <c r="C39" s="62">
        <v>300000</v>
      </c>
      <c r="D39" s="62"/>
      <c r="E39" s="62">
        <v>-300000</v>
      </c>
      <c r="F39" s="62">
        <v>-300000</v>
      </c>
      <c r="G39" s="62">
        <v>-300000</v>
      </c>
      <c r="H39" s="22"/>
      <c r="I39" s="22"/>
      <c r="J39" s="22"/>
      <c r="K39" s="89">
        <f>C39+E39+H39</f>
        <v>0</v>
      </c>
      <c r="L39" s="89">
        <f>C39+F39+I39</f>
        <v>0</v>
      </c>
      <c r="M39" s="89">
        <f>C39+G39+J39</f>
        <v>0</v>
      </c>
      <c r="N39" s="22"/>
      <c r="O39" s="22"/>
      <c r="P39" s="22"/>
      <c r="Q39" s="70">
        <f t="shared" ref="Q39" si="0">K39+N39</f>
        <v>0</v>
      </c>
      <c r="R39" s="70">
        <f t="shared" ref="R39" si="1">L39+O39</f>
        <v>0</v>
      </c>
      <c r="S39" s="70">
        <f t="shared" ref="S39" si="2">M39+P39</f>
        <v>0</v>
      </c>
    </row>
    <row r="40" spans="1:19" ht="27" x14ac:dyDescent="0.25">
      <c r="A40">
        <v>4234</v>
      </c>
      <c r="B40" s="61" t="s">
        <v>130</v>
      </c>
      <c r="C40" s="62">
        <v>105000</v>
      </c>
      <c r="D40" s="62"/>
      <c r="E40" s="62">
        <v>-105000</v>
      </c>
      <c r="F40" s="62">
        <v>-105000</v>
      </c>
      <c r="G40" s="62">
        <v>-105000</v>
      </c>
      <c r="H40" s="22"/>
      <c r="I40" s="22"/>
      <c r="J40" s="22"/>
      <c r="K40" s="89">
        <f t="shared" ref="K40:K41" si="3">C40+E40+H40</f>
        <v>0</v>
      </c>
      <c r="L40" s="89">
        <f t="shared" ref="L40:L43" si="4">C40+F40+I40</f>
        <v>0</v>
      </c>
      <c r="M40" s="89">
        <f t="shared" ref="M40:M43" si="5">C40+G40+J40</f>
        <v>0</v>
      </c>
      <c r="N40" s="22"/>
      <c r="O40" s="22"/>
      <c r="P40" s="22"/>
      <c r="Q40" s="41">
        <f t="shared" ref="Q40:S43" si="6">K40+N40</f>
        <v>0</v>
      </c>
      <c r="R40" s="41">
        <f t="shared" si="6"/>
        <v>0</v>
      </c>
      <c r="S40" s="41">
        <f t="shared" si="6"/>
        <v>0</v>
      </c>
    </row>
    <row r="41" spans="1:19" x14ac:dyDescent="0.25">
      <c r="A41">
        <v>4237</v>
      </c>
      <c r="B41" s="61" t="s">
        <v>131</v>
      </c>
      <c r="C41" s="62">
        <v>449000</v>
      </c>
      <c r="D41" s="62"/>
      <c r="E41" s="62">
        <v>-449000</v>
      </c>
      <c r="F41" s="62">
        <v>-449000</v>
      </c>
      <c r="G41" s="62">
        <v>-449000</v>
      </c>
      <c r="H41" s="22"/>
      <c r="I41" s="22"/>
      <c r="J41" s="22"/>
      <c r="K41" s="89">
        <f t="shared" si="3"/>
        <v>0</v>
      </c>
      <c r="L41" s="89">
        <f t="shared" si="4"/>
        <v>0</v>
      </c>
      <c r="M41" s="89">
        <f t="shared" si="5"/>
        <v>0</v>
      </c>
      <c r="N41" s="22"/>
      <c r="O41" s="22"/>
      <c r="P41" s="22"/>
      <c r="Q41" s="41">
        <f t="shared" si="6"/>
        <v>0</v>
      </c>
      <c r="R41" s="41">
        <f t="shared" si="6"/>
        <v>0</v>
      </c>
      <c r="S41" s="41">
        <f t="shared" si="6"/>
        <v>0</v>
      </c>
    </row>
    <row r="42" spans="1:19" ht="27" x14ac:dyDescent="0.25">
      <c r="A42">
        <v>4239</v>
      </c>
      <c r="B42" s="61" t="s">
        <v>132</v>
      </c>
      <c r="C42" s="62"/>
      <c r="D42" s="62"/>
      <c r="E42" s="21">
        <f t="shared" ref="E42:E43" si="7">-C41:C42</f>
        <v>0</v>
      </c>
      <c r="F42" s="62"/>
      <c r="G42" s="62"/>
      <c r="H42" s="22"/>
      <c r="I42" s="22"/>
      <c r="J42" s="22"/>
      <c r="K42" s="89">
        <f>D42+E42+H42</f>
        <v>0</v>
      </c>
      <c r="L42" s="89">
        <f t="shared" si="4"/>
        <v>0</v>
      </c>
      <c r="M42" s="89">
        <f t="shared" si="5"/>
        <v>0</v>
      </c>
      <c r="N42" s="22"/>
      <c r="O42" s="22"/>
      <c r="P42" s="22"/>
      <c r="Q42" s="65">
        <f t="shared" ref="Q42" si="8">K42+N42</f>
        <v>0</v>
      </c>
      <c r="R42" s="65">
        <f t="shared" ref="R42" si="9">L42+O42</f>
        <v>0</v>
      </c>
      <c r="S42" s="65">
        <f t="shared" ref="S42" si="10">M42+P42</f>
        <v>0</v>
      </c>
    </row>
    <row r="43" spans="1:19" x14ac:dyDescent="0.25">
      <c r="A43">
        <v>4264</v>
      </c>
      <c r="B43" s="61" t="s">
        <v>136</v>
      </c>
      <c r="C43" s="62"/>
      <c r="D43" s="62"/>
      <c r="E43" s="21">
        <f t="shared" si="7"/>
        <v>0</v>
      </c>
      <c r="F43" s="62"/>
      <c r="G43" s="62"/>
      <c r="H43" s="22"/>
      <c r="I43" s="22"/>
      <c r="J43" s="22"/>
      <c r="K43" s="89">
        <f t="shared" ref="K43" si="11">D43+E43+H43</f>
        <v>0</v>
      </c>
      <c r="L43" s="89">
        <f t="shared" si="4"/>
        <v>0</v>
      </c>
      <c r="M43" s="89">
        <f t="shared" si="5"/>
        <v>0</v>
      </c>
      <c r="N43" s="22"/>
      <c r="O43" s="22"/>
      <c r="P43" s="22"/>
      <c r="Q43" s="41">
        <f t="shared" si="6"/>
        <v>0</v>
      </c>
      <c r="R43" s="41">
        <f t="shared" si="6"/>
        <v>0</v>
      </c>
      <c r="S43" s="41">
        <f t="shared" si="6"/>
        <v>0</v>
      </c>
    </row>
    <row r="44" spans="1:19" ht="43.5" customHeight="1" x14ac:dyDescent="0.25">
      <c r="B44" s="16" t="s">
        <v>101</v>
      </c>
      <c r="C44" s="58">
        <f>SUM(C38:C43)</f>
        <v>854000</v>
      </c>
      <c r="D44" s="64">
        <f t="shared" ref="D44:J44" si="12">SUM(D38:D43)</f>
        <v>0</v>
      </c>
      <c r="E44" s="64">
        <f t="shared" si="12"/>
        <v>-854000</v>
      </c>
      <c r="F44" s="64">
        <f>SUM(F38:F43)</f>
        <v>-854000</v>
      </c>
      <c r="G44" s="64">
        <f>SUM(G38:G43)</f>
        <v>-854000</v>
      </c>
      <c r="H44" s="64">
        <f t="shared" si="12"/>
        <v>0</v>
      </c>
      <c r="I44" s="64">
        <f t="shared" si="12"/>
        <v>0</v>
      </c>
      <c r="J44" s="64">
        <f t="shared" si="12"/>
        <v>0</v>
      </c>
      <c r="K44" s="40">
        <f>SUM(K38:K43)</f>
        <v>0</v>
      </c>
      <c r="L44" s="74">
        <f t="shared" ref="L44:M44" si="13">SUM(L38:L43)</f>
        <v>0</v>
      </c>
      <c r="M44" s="74">
        <f t="shared" si="13"/>
        <v>0</v>
      </c>
      <c r="N44" s="42" t="s">
        <v>2</v>
      </c>
      <c r="O44" s="42" t="s">
        <v>2</v>
      </c>
      <c r="P44" s="42" t="s">
        <v>2</v>
      </c>
      <c r="Q44" s="41" t="s">
        <v>2</v>
      </c>
      <c r="R44" s="41" t="s">
        <v>2</v>
      </c>
      <c r="S44" s="41" t="s">
        <v>2</v>
      </c>
    </row>
    <row r="45" spans="1:19" ht="40.5" customHeight="1" x14ac:dyDescent="0.25">
      <c r="B45" s="16" t="s">
        <v>102</v>
      </c>
      <c r="C45" s="21"/>
      <c r="D45" s="21"/>
      <c r="E45" s="40" t="s">
        <v>34</v>
      </c>
      <c r="F45" s="40" t="s">
        <v>34</v>
      </c>
      <c r="G45" s="40" t="s">
        <v>34</v>
      </c>
      <c r="H45" s="40" t="s">
        <v>34</v>
      </c>
      <c r="I45" s="40" t="s">
        <v>34</v>
      </c>
      <c r="J45" s="40" t="s">
        <v>34</v>
      </c>
      <c r="K45" s="40">
        <f>C45</f>
        <v>0</v>
      </c>
      <c r="L45" s="40">
        <f>C45</f>
        <v>0</v>
      </c>
      <c r="M45" s="40">
        <f>C45</f>
        <v>0</v>
      </c>
      <c r="N45" s="42" t="s">
        <v>2</v>
      </c>
      <c r="O45" s="42" t="s">
        <v>2</v>
      </c>
      <c r="P45" s="42" t="s">
        <v>2</v>
      </c>
      <c r="Q45" s="41" t="s">
        <v>2</v>
      </c>
      <c r="R45" s="41" t="s">
        <v>2</v>
      </c>
      <c r="S45" s="41" t="s">
        <v>2</v>
      </c>
    </row>
    <row r="46" spans="1:19" x14ac:dyDescent="0.25">
      <c r="B46" s="16" t="s">
        <v>103</v>
      </c>
      <c r="C46" s="59">
        <f>C44+C45</f>
        <v>854000</v>
      </c>
      <c r="D46" s="59">
        <f>D44+D45</f>
        <v>0</v>
      </c>
      <c r="E46" s="40">
        <f>E44</f>
        <v>-854000</v>
      </c>
      <c r="F46" s="40">
        <f t="shared" ref="F46:J46" si="14">F44</f>
        <v>-854000</v>
      </c>
      <c r="G46" s="40">
        <f t="shared" si="14"/>
        <v>-854000</v>
      </c>
      <c r="H46" s="40">
        <f t="shared" si="14"/>
        <v>0</v>
      </c>
      <c r="I46" s="40">
        <f t="shared" si="14"/>
        <v>0</v>
      </c>
      <c r="J46" s="40">
        <f t="shared" si="14"/>
        <v>0</v>
      </c>
      <c r="K46" s="42">
        <f>K44+K45</f>
        <v>0</v>
      </c>
      <c r="L46" s="42">
        <f t="shared" ref="L46:M46" si="15">L44+L45</f>
        <v>0</v>
      </c>
      <c r="M46" s="42">
        <f t="shared" si="15"/>
        <v>0</v>
      </c>
      <c r="N46" s="42">
        <f>SUM(N38:N43)</f>
        <v>0</v>
      </c>
      <c r="O46" s="42">
        <f t="shared" ref="O46:P46" si="16">SUM(O38:O43)</f>
        <v>0</v>
      </c>
      <c r="P46" s="42">
        <f t="shared" si="16"/>
        <v>0</v>
      </c>
      <c r="Q46" s="41">
        <f>K46+N46</f>
        <v>0</v>
      </c>
      <c r="R46" s="41">
        <f>L46+O46</f>
        <v>0</v>
      </c>
      <c r="S46" s="41">
        <f>M46+P46</f>
        <v>0</v>
      </c>
    </row>
  </sheetData>
  <mergeCells count="13">
    <mergeCell ref="K17:K18"/>
    <mergeCell ref="B17:B18"/>
    <mergeCell ref="C17:C18"/>
    <mergeCell ref="D17:D18"/>
    <mergeCell ref="E17:E18"/>
    <mergeCell ref="F17:J17"/>
    <mergeCell ref="Q36:S36"/>
    <mergeCell ref="B32:E32"/>
    <mergeCell ref="B36:B37"/>
    <mergeCell ref="E36:G36"/>
    <mergeCell ref="H36:J36"/>
    <mergeCell ref="K36:M36"/>
    <mergeCell ref="N36:P36"/>
  </mergeCells>
  <dataValidations count="4">
    <dataValidation type="list" allowBlank="1" showInputMessage="1" showErrorMessage="1" sqref="B13" xr:uid="{00000000-0002-0000-0400-000000000000}">
      <formula1>$U$2:$U$4</formula1>
    </dataValidation>
    <dataValidation type="list" allowBlank="1" showInputMessage="1" showErrorMessage="1" sqref="D19:D22" xr:uid="{00000000-0002-0000-0400-000001000000}">
      <formula1>$V$2:$V$3</formula1>
    </dataValidation>
    <dataValidation showInputMessage="1" showErrorMessage="1" sqref="E19:E22" xr:uid="{00000000-0002-0000-0400-000002000000}"/>
    <dataValidation type="whole" operator="lessThan" allowBlank="1" showInputMessage="1" showErrorMessage="1" sqref="N38:P43" xr:uid="{00000000-0002-0000-0400-000003000000}">
      <formula1>0</formula1>
    </dataValidation>
  </dataValidations>
  <hyperlinks>
    <hyperlink ref="C12" location="_ftn1" display="_ftn1" xr:uid="{00000000-0004-0000-0400-000000000000}"/>
    <hyperlink ref="D12" location="_ftn2" display="_ftn2" xr:uid="{00000000-0004-0000-0400-000001000000}"/>
    <hyperlink ref="E12" location="_ftn3" display="_ftn3" xr:uid="{00000000-0004-0000-04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1104900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38100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38100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504825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5" tint="0.59999389629810485"/>
  </sheetPr>
  <dimension ref="A1:W45"/>
  <sheetViews>
    <sheetView topLeftCell="A25" zoomScaleNormal="100" workbookViewId="0">
      <selection activeCell="Y36" sqref="Y36"/>
    </sheetView>
  </sheetViews>
  <sheetFormatPr defaultRowHeight="15" x14ac:dyDescent="0.25"/>
  <cols>
    <col min="1" max="1" width="6" customWidth="1"/>
    <col min="2" max="2" width="34.140625" customWidth="1"/>
    <col min="3" max="3" width="26.7109375" customWidth="1"/>
    <col min="4" max="4" width="25" customWidth="1"/>
    <col min="5" max="5" width="28.5703125" customWidth="1"/>
    <col min="6" max="7" width="0.140625" customWidth="1"/>
    <col min="8" max="8" width="14.5703125" customWidth="1"/>
    <col min="9" max="9" width="10.42578125" hidden="1" customWidth="1"/>
    <col min="10" max="10" width="15.28515625" hidden="1" customWidth="1"/>
    <col min="11" max="11" width="18.28515625" bestFit="1" customWidth="1"/>
    <col min="12" max="12" width="8" hidden="1" customWidth="1"/>
    <col min="13" max="13" width="11.7109375" hidden="1" customWidth="1"/>
    <col min="14" max="14" width="12.28515625" customWidth="1"/>
    <col min="15" max="15" width="8.140625" hidden="1" customWidth="1"/>
    <col min="16" max="16" width="8" hidden="1" customWidth="1"/>
    <col min="17" max="17" width="13.140625" customWidth="1"/>
    <col min="18" max="19" width="0" hidden="1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3" t="s">
        <v>11</v>
      </c>
      <c r="V1" s="3" t="s">
        <v>12</v>
      </c>
      <c r="W1" s="3" t="s">
        <v>13</v>
      </c>
    </row>
    <row r="2" spans="1:23" x14ac:dyDescent="0.25">
      <c r="A2" s="4"/>
      <c r="C2" s="4"/>
      <c r="D2" s="4"/>
      <c r="E2" s="4" t="s">
        <v>144</v>
      </c>
      <c r="F2" s="4"/>
      <c r="G2" s="4"/>
      <c r="H2" s="4"/>
      <c r="I2" s="4"/>
      <c r="J2" s="4"/>
      <c r="U2" s="3" t="s">
        <v>14</v>
      </c>
      <c r="V2" s="3" t="s">
        <v>15</v>
      </c>
      <c r="W2" s="3"/>
    </row>
    <row r="3" spans="1:23" ht="15.75" customHeight="1" x14ac:dyDescent="0.25">
      <c r="A3" s="5" t="s">
        <v>16</v>
      </c>
      <c r="C3" s="6"/>
      <c r="D3" s="6"/>
      <c r="E3" s="6" t="s">
        <v>145</v>
      </c>
      <c r="F3" s="6"/>
      <c r="G3" s="4"/>
      <c r="H3" s="4"/>
      <c r="I3" s="4"/>
      <c r="J3" s="4"/>
      <c r="U3" s="3" t="s">
        <v>17</v>
      </c>
      <c r="V3" s="3" t="s">
        <v>18</v>
      </c>
      <c r="W3" s="3"/>
    </row>
    <row r="4" spans="1:23" ht="15.75" customHeight="1" x14ac:dyDescent="0.3">
      <c r="B4" s="7"/>
      <c r="C4" s="7"/>
      <c r="D4" s="7"/>
      <c r="E4" s="7"/>
      <c r="F4" s="7"/>
      <c r="G4" s="2"/>
      <c r="H4" s="2"/>
      <c r="I4" s="2"/>
      <c r="J4" s="2"/>
      <c r="U4" s="3" t="s">
        <v>19</v>
      </c>
      <c r="V4" s="3"/>
    </row>
    <row r="5" spans="1:23" ht="18.75" customHeight="1" x14ac:dyDescent="0.25">
      <c r="B5" s="27" t="s">
        <v>43</v>
      </c>
      <c r="C5" s="66">
        <v>1060</v>
      </c>
      <c r="E5" s="27" t="s">
        <v>47</v>
      </c>
      <c r="F5" s="19" t="s">
        <v>149</v>
      </c>
      <c r="H5" s="2"/>
      <c r="I5" s="2"/>
      <c r="J5" s="2"/>
    </row>
    <row r="6" spans="1:23" ht="29.25" customHeight="1" x14ac:dyDescent="0.25">
      <c r="B6" s="27" t="s">
        <v>44</v>
      </c>
      <c r="C6" s="67" t="s">
        <v>114</v>
      </c>
      <c r="E6" s="27" t="s">
        <v>48</v>
      </c>
      <c r="F6" s="19" t="s">
        <v>149</v>
      </c>
      <c r="H6" s="2"/>
      <c r="I6" s="2"/>
      <c r="J6" s="2"/>
    </row>
    <row r="7" spans="1:23" ht="18" customHeight="1" x14ac:dyDescent="0.25">
      <c r="B7" s="27" t="s">
        <v>45</v>
      </c>
      <c r="C7" s="66">
        <v>11006</v>
      </c>
      <c r="H7" s="2"/>
      <c r="I7" s="2"/>
      <c r="J7" s="2"/>
    </row>
    <row r="8" spans="1:23" ht="42.75" customHeight="1" x14ac:dyDescent="0.25">
      <c r="B8" s="27" t="s">
        <v>46</v>
      </c>
      <c r="C8" s="67" t="s">
        <v>146</v>
      </c>
      <c r="H8" s="2"/>
      <c r="I8" s="2"/>
      <c r="J8" s="2"/>
    </row>
    <row r="9" spans="1:23" ht="17.25" x14ac:dyDescent="0.25">
      <c r="B9" s="4"/>
      <c r="C9" s="4"/>
      <c r="D9" s="4"/>
      <c r="E9" s="4"/>
      <c r="F9" s="2"/>
      <c r="G9" s="2"/>
      <c r="H9" s="2"/>
      <c r="I9" s="2"/>
      <c r="J9" s="2"/>
    </row>
    <row r="10" spans="1:23" ht="15.75" customHeight="1" x14ac:dyDescent="0.25">
      <c r="A10" s="5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8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0"/>
      <c r="C13" s="20"/>
      <c r="D13" s="20"/>
      <c r="E13" s="20"/>
      <c r="F13" s="7"/>
      <c r="G13" s="2"/>
      <c r="H13" s="2"/>
      <c r="I13" s="2"/>
      <c r="J13" s="7"/>
    </row>
    <row r="14" spans="1:23" ht="17.25" x14ac:dyDescent="0.3">
      <c r="B14" s="9"/>
      <c r="C14" s="9"/>
      <c r="D14" s="9"/>
      <c r="E14" s="9"/>
      <c r="F14" s="2"/>
      <c r="G14" s="2"/>
      <c r="H14" s="2"/>
      <c r="I14" s="2"/>
      <c r="J14" s="7"/>
    </row>
    <row r="15" spans="1:23" ht="17.25" x14ac:dyDescent="0.3">
      <c r="A15" s="5" t="s">
        <v>21</v>
      </c>
      <c r="C15" s="2"/>
      <c r="D15" s="2"/>
      <c r="E15" s="2"/>
      <c r="F15" s="2"/>
      <c r="G15" s="2"/>
      <c r="H15" s="2"/>
      <c r="I15" s="2"/>
      <c r="J15" s="7"/>
    </row>
    <row r="16" spans="1:23" ht="17.25" x14ac:dyDescent="0.3">
      <c r="B16" s="9"/>
      <c r="C16" s="2"/>
      <c r="D16" s="2"/>
      <c r="E16" s="2"/>
      <c r="F16" s="2"/>
      <c r="G16" s="2"/>
      <c r="H16" s="2"/>
      <c r="I16" s="2"/>
      <c r="J16" s="7"/>
    </row>
    <row r="17" spans="1:11" ht="15" customHeight="1" x14ac:dyDescent="0.25">
      <c r="B17" s="136" t="s">
        <v>53</v>
      </c>
      <c r="C17" s="136" t="s">
        <v>54</v>
      </c>
      <c r="D17" s="136" t="s">
        <v>55</v>
      </c>
      <c r="E17" s="136" t="s">
        <v>56</v>
      </c>
      <c r="F17" s="135" t="s">
        <v>57</v>
      </c>
      <c r="G17" s="135"/>
      <c r="H17" s="135"/>
      <c r="I17" s="135"/>
      <c r="J17" s="135"/>
      <c r="K17" s="135" t="s">
        <v>58</v>
      </c>
    </row>
    <row r="18" spans="1:11" ht="27" x14ac:dyDescent="0.25">
      <c r="B18" s="136"/>
      <c r="C18" s="136"/>
      <c r="D18" s="136"/>
      <c r="E18" s="136"/>
      <c r="F18" s="91" t="s">
        <v>160</v>
      </c>
      <c r="G18" s="91" t="s">
        <v>161</v>
      </c>
      <c r="H18" s="90" t="s">
        <v>1</v>
      </c>
      <c r="I18" s="90" t="s">
        <v>3</v>
      </c>
      <c r="J18" s="90" t="s">
        <v>154</v>
      </c>
      <c r="K18" s="135"/>
    </row>
    <row r="19" spans="1:11" ht="15" customHeight="1" x14ac:dyDescent="0.25"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0" t="s">
        <v>22</v>
      </c>
      <c r="C24" s="11"/>
      <c r="D24" s="11"/>
      <c r="E24" s="11"/>
      <c r="F24" s="11"/>
      <c r="G24" s="11"/>
      <c r="H24" s="11"/>
      <c r="I24" s="11"/>
      <c r="J24" s="11"/>
    </row>
    <row r="25" spans="1:11" x14ac:dyDescent="0.25">
      <c r="A25" s="12"/>
      <c r="C25" s="13"/>
      <c r="D25" s="13"/>
      <c r="E25" s="13"/>
      <c r="F25" s="13"/>
      <c r="G25" s="13"/>
      <c r="H25" s="13"/>
      <c r="I25" s="13"/>
      <c r="J25" s="13"/>
    </row>
    <row r="26" spans="1:11" x14ac:dyDescent="0.25">
      <c r="A26" s="14" t="s">
        <v>23</v>
      </c>
      <c r="C26" s="15"/>
      <c r="D26" s="15"/>
      <c r="E26" s="11"/>
      <c r="F26" s="11"/>
      <c r="G26" s="11"/>
      <c r="H26" s="11"/>
      <c r="I26" s="11"/>
      <c r="J26" s="11"/>
    </row>
    <row r="27" spans="1:11" x14ac:dyDescent="0.25">
      <c r="B27" s="15"/>
      <c r="C27" s="15"/>
      <c r="D27" s="15"/>
      <c r="E27" s="11"/>
      <c r="F27" s="11"/>
      <c r="G27" s="11"/>
      <c r="H27" s="11"/>
      <c r="I27" s="11"/>
      <c r="J27" s="11"/>
    </row>
    <row r="28" spans="1:11" x14ac:dyDescent="0.25">
      <c r="B28" s="15"/>
      <c r="C28" s="15"/>
      <c r="D28" s="15"/>
      <c r="E28" s="11"/>
      <c r="F28" s="11"/>
      <c r="G28" s="11"/>
      <c r="H28" s="11"/>
      <c r="I28" s="11"/>
      <c r="J28" s="11"/>
    </row>
    <row r="29" spans="1:11" x14ac:dyDescent="0.25">
      <c r="B29" s="15"/>
      <c r="C29" s="15"/>
      <c r="D29" s="15"/>
      <c r="E29" s="11"/>
      <c r="F29" s="11"/>
      <c r="G29" s="11"/>
      <c r="H29" s="11"/>
      <c r="I29" s="11"/>
      <c r="J29" s="11"/>
    </row>
    <row r="30" spans="1:11" x14ac:dyDescent="0.25">
      <c r="B30" s="15"/>
      <c r="C30" s="15"/>
      <c r="D30" s="15"/>
      <c r="E30" s="11"/>
      <c r="F30" s="11"/>
      <c r="G30" s="11"/>
      <c r="H30" s="11"/>
      <c r="I30" s="11"/>
      <c r="J30" s="11"/>
    </row>
    <row r="31" spans="1:11" x14ac:dyDescent="0.25">
      <c r="A31" s="14" t="s">
        <v>24</v>
      </c>
      <c r="E31" s="11"/>
      <c r="F31" s="11"/>
      <c r="G31" s="11"/>
      <c r="H31" s="11"/>
      <c r="I31" s="11"/>
      <c r="J31" s="11"/>
    </row>
    <row r="32" spans="1:11" ht="62.25" customHeight="1" x14ac:dyDescent="0.25">
      <c r="B32" s="131"/>
      <c r="C32" s="132"/>
      <c r="D32" s="132"/>
      <c r="E32" s="133"/>
      <c r="F32" s="11"/>
      <c r="G32" s="11"/>
      <c r="H32" s="11"/>
      <c r="I32" s="11"/>
      <c r="J32" s="11"/>
    </row>
    <row r="33" spans="1:19" ht="17.25" x14ac:dyDescent="0.25">
      <c r="B33" s="2"/>
      <c r="C33" s="2"/>
      <c r="D33" s="2"/>
      <c r="E33" s="11"/>
      <c r="F33" s="11"/>
      <c r="G33" s="11"/>
      <c r="H33" s="11"/>
      <c r="I33" s="11"/>
      <c r="J33" s="11"/>
    </row>
    <row r="34" spans="1:19" x14ac:dyDescent="0.25">
      <c r="A34" s="5" t="s">
        <v>25</v>
      </c>
    </row>
    <row r="36" spans="1:19" ht="54.75" customHeight="1" x14ac:dyDescent="0.25">
      <c r="B36" s="134" t="s">
        <v>59</v>
      </c>
      <c r="C36" s="42" t="s">
        <v>60</v>
      </c>
      <c r="D36" s="42" t="s">
        <v>61</v>
      </c>
      <c r="E36" s="129" t="s">
        <v>62</v>
      </c>
      <c r="F36" s="129"/>
      <c r="G36" s="129"/>
      <c r="H36" s="129" t="s">
        <v>63</v>
      </c>
      <c r="I36" s="129"/>
      <c r="J36" s="129"/>
      <c r="K36" s="129" t="s">
        <v>64</v>
      </c>
      <c r="L36" s="129"/>
      <c r="M36" s="129"/>
      <c r="N36" s="129" t="s">
        <v>65</v>
      </c>
      <c r="O36" s="129"/>
      <c r="P36" s="129"/>
      <c r="Q36" s="130" t="s">
        <v>66</v>
      </c>
      <c r="R36" s="130"/>
      <c r="S36" s="130"/>
    </row>
    <row r="37" spans="1:19" x14ac:dyDescent="0.25">
      <c r="B37" s="134"/>
      <c r="C37" s="93" t="s">
        <v>8</v>
      </c>
      <c r="D37" s="90" t="s">
        <v>0</v>
      </c>
      <c r="E37" s="90" t="s">
        <v>1</v>
      </c>
      <c r="F37" s="90" t="s">
        <v>3</v>
      </c>
      <c r="G37" s="90" t="s">
        <v>154</v>
      </c>
      <c r="H37" s="90" t="s">
        <v>1</v>
      </c>
      <c r="I37" s="90" t="s">
        <v>3</v>
      </c>
      <c r="J37" s="90" t="s">
        <v>154</v>
      </c>
      <c r="K37" s="90" t="s">
        <v>1</v>
      </c>
      <c r="L37" s="90" t="s">
        <v>3</v>
      </c>
      <c r="M37" s="90" t="s">
        <v>154</v>
      </c>
      <c r="N37" s="90" t="s">
        <v>1</v>
      </c>
      <c r="O37" s="90" t="s">
        <v>3</v>
      </c>
      <c r="P37" s="90" t="s">
        <v>154</v>
      </c>
      <c r="Q37" s="92" t="s">
        <v>1</v>
      </c>
      <c r="R37" s="92" t="s">
        <v>3</v>
      </c>
      <c r="S37" s="92" t="s">
        <v>154</v>
      </c>
    </row>
    <row r="38" spans="1:19" ht="27" x14ac:dyDescent="0.25">
      <c r="A38">
        <v>4111</v>
      </c>
      <c r="B38" s="61" t="s">
        <v>118</v>
      </c>
      <c r="C38" s="102">
        <v>5437</v>
      </c>
      <c r="D38" s="21"/>
      <c r="E38" s="21">
        <f>-5437</f>
        <v>-5437</v>
      </c>
      <c r="F38" s="21">
        <f t="shared" ref="F38:G38" si="0">-5437</f>
        <v>-5437</v>
      </c>
      <c r="G38" s="21">
        <f t="shared" si="0"/>
        <v>-5437</v>
      </c>
      <c r="H38" s="22"/>
      <c r="I38" s="22"/>
      <c r="J38" s="22"/>
      <c r="K38" s="103">
        <f>C38+E38+H38</f>
        <v>0</v>
      </c>
      <c r="L38" s="103">
        <f>C38+F38+I38</f>
        <v>0</v>
      </c>
      <c r="M38" s="103">
        <f>C38+G38+J38</f>
        <v>0</v>
      </c>
      <c r="N38" s="22"/>
      <c r="O38" s="22"/>
      <c r="P38" s="22"/>
      <c r="Q38" s="72">
        <f>K38+N38</f>
        <v>0</v>
      </c>
      <c r="R38" s="72">
        <f>L38+O38</f>
        <v>0</v>
      </c>
      <c r="S38" s="72">
        <f>M38+P38</f>
        <v>0</v>
      </c>
    </row>
    <row r="39" spans="1:19" x14ac:dyDescent="0.25">
      <c r="A39">
        <v>4221</v>
      </c>
      <c r="B39" s="61" t="s">
        <v>126</v>
      </c>
      <c r="C39" s="21"/>
      <c r="D39" s="21"/>
      <c r="E39" s="21">
        <f t="shared" ref="E39:E41" si="1">-D39</f>
        <v>0</v>
      </c>
      <c r="F39" s="21">
        <f t="shared" ref="F39:F41" si="2">-D39</f>
        <v>0</v>
      </c>
      <c r="G39" s="21">
        <f t="shared" ref="G39:G41" si="3">-D39</f>
        <v>0</v>
      </c>
      <c r="H39" s="22"/>
      <c r="I39" s="22"/>
      <c r="J39" s="22"/>
      <c r="K39" s="79">
        <f t="shared" ref="K39:K42" si="4">D39+E39+H39</f>
        <v>0</v>
      </c>
      <c r="L39" s="79">
        <f t="shared" ref="L39:L42" si="5">D39+F39+I39</f>
        <v>0</v>
      </c>
      <c r="M39" s="79">
        <f t="shared" ref="M39:M42" si="6">D39+G39+J39</f>
        <v>0</v>
      </c>
      <c r="N39" s="22"/>
      <c r="O39" s="22"/>
      <c r="P39" s="22"/>
      <c r="Q39" s="72">
        <f t="shared" ref="Q39:Q41" si="7">K39+N39</f>
        <v>0</v>
      </c>
      <c r="R39" s="72">
        <f t="shared" ref="R39:R41" si="8">L39+O39</f>
        <v>0</v>
      </c>
      <c r="S39" s="72">
        <f t="shared" ref="S39:S41" si="9">M39+P39</f>
        <v>0</v>
      </c>
    </row>
    <row r="40" spans="1:19" ht="21.75" customHeight="1" x14ac:dyDescent="0.25">
      <c r="A40">
        <v>4234</v>
      </c>
      <c r="B40" s="61" t="s">
        <v>130</v>
      </c>
      <c r="C40" s="21"/>
      <c r="D40" s="21"/>
      <c r="E40" s="21">
        <f t="shared" si="1"/>
        <v>0</v>
      </c>
      <c r="F40" s="21">
        <f t="shared" si="2"/>
        <v>0</v>
      </c>
      <c r="G40" s="21">
        <f t="shared" si="3"/>
        <v>0</v>
      </c>
      <c r="H40" s="22"/>
      <c r="I40" s="22"/>
      <c r="J40" s="22"/>
      <c r="K40" s="79">
        <f t="shared" si="4"/>
        <v>0</v>
      </c>
      <c r="L40" s="79">
        <f t="shared" si="5"/>
        <v>0</v>
      </c>
      <c r="M40" s="79">
        <f t="shared" si="6"/>
        <v>0</v>
      </c>
      <c r="N40" s="22"/>
      <c r="O40" s="22"/>
      <c r="P40" s="22"/>
      <c r="Q40" s="72">
        <f t="shared" si="7"/>
        <v>0</v>
      </c>
      <c r="R40" s="72">
        <f t="shared" si="8"/>
        <v>0</v>
      </c>
      <c r="S40" s="72">
        <f t="shared" si="9"/>
        <v>0</v>
      </c>
    </row>
    <row r="41" spans="1:19" ht="27" x14ac:dyDescent="0.25">
      <c r="A41">
        <v>4239</v>
      </c>
      <c r="B41" s="61" t="s">
        <v>132</v>
      </c>
      <c r="C41" s="21"/>
      <c r="D41" s="21"/>
      <c r="E41" s="21">
        <f t="shared" si="1"/>
        <v>0</v>
      </c>
      <c r="F41" s="21">
        <f t="shared" si="2"/>
        <v>0</v>
      </c>
      <c r="G41" s="21">
        <f t="shared" si="3"/>
        <v>0</v>
      </c>
      <c r="H41" s="22"/>
      <c r="I41" s="22"/>
      <c r="J41" s="22"/>
      <c r="K41" s="79">
        <f t="shared" si="4"/>
        <v>0</v>
      </c>
      <c r="L41" s="79">
        <f t="shared" si="5"/>
        <v>0</v>
      </c>
      <c r="M41" s="79">
        <f t="shared" si="6"/>
        <v>0</v>
      </c>
      <c r="N41" s="22"/>
      <c r="O41" s="22"/>
      <c r="P41" s="22"/>
      <c r="Q41" s="72">
        <f t="shared" si="7"/>
        <v>0</v>
      </c>
      <c r="R41" s="72">
        <f t="shared" si="8"/>
        <v>0</v>
      </c>
      <c r="S41" s="72">
        <f t="shared" si="9"/>
        <v>0</v>
      </c>
    </row>
    <row r="42" spans="1:19" x14ac:dyDescent="0.25">
      <c r="B42" s="21"/>
      <c r="C42" s="21"/>
      <c r="D42" s="21"/>
      <c r="E42" s="22"/>
      <c r="F42" s="22"/>
      <c r="G42" s="22"/>
      <c r="H42" s="22"/>
      <c r="I42" s="22"/>
      <c r="J42" s="22"/>
      <c r="K42" s="79">
        <f t="shared" si="4"/>
        <v>0</v>
      </c>
      <c r="L42" s="79">
        <f t="shared" si="5"/>
        <v>0</v>
      </c>
      <c r="M42" s="79">
        <f t="shared" si="6"/>
        <v>0</v>
      </c>
      <c r="N42" s="22"/>
      <c r="O42" s="22"/>
      <c r="P42" s="22"/>
      <c r="Q42" s="41">
        <f>K42+N42</f>
        <v>0</v>
      </c>
      <c r="R42" s="41">
        <f>L42+O42</f>
        <v>0</v>
      </c>
      <c r="S42" s="41">
        <f>M42+P42</f>
        <v>0</v>
      </c>
    </row>
    <row r="43" spans="1:19" ht="28.5" x14ac:dyDescent="0.25">
      <c r="B43" s="16" t="s">
        <v>101</v>
      </c>
      <c r="C43" s="71">
        <f>SUM(C36:C42)</f>
        <v>5437</v>
      </c>
      <c r="D43" s="71">
        <f>SUM(D36:D42)</f>
        <v>0</v>
      </c>
      <c r="E43" s="71">
        <f>SUM(E36:E42)</f>
        <v>-5437</v>
      </c>
      <c r="F43" s="71">
        <f>SUM(F36:F42)</f>
        <v>-5437</v>
      </c>
      <c r="G43" s="71">
        <f>SUM(G36:G42)</f>
        <v>-5437</v>
      </c>
      <c r="H43" s="40">
        <f>SUM(H42:H42)</f>
        <v>0</v>
      </c>
      <c r="I43" s="40">
        <f>SUM(I42:I42)</f>
        <v>0</v>
      </c>
      <c r="J43" s="40">
        <f>SUM(J42:J42)</f>
        <v>0</v>
      </c>
      <c r="K43" s="80">
        <f>SUM(K38:K42)</f>
        <v>0</v>
      </c>
      <c r="L43" s="80">
        <f t="shared" ref="L43:M43" si="10">SUM(L38:L42)</f>
        <v>0</v>
      </c>
      <c r="M43" s="80">
        <f t="shared" si="10"/>
        <v>0</v>
      </c>
      <c r="N43" s="42" t="s">
        <v>2</v>
      </c>
      <c r="O43" s="42" t="s">
        <v>2</v>
      </c>
      <c r="P43" s="42" t="s">
        <v>2</v>
      </c>
      <c r="Q43" s="41" t="s">
        <v>2</v>
      </c>
      <c r="R43" s="41" t="s">
        <v>2</v>
      </c>
      <c r="S43" s="41" t="s">
        <v>2</v>
      </c>
    </row>
    <row r="44" spans="1:19" ht="28.5" x14ac:dyDescent="0.25">
      <c r="B44" s="16" t="s">
        <v>102</v>
      </c>
      <c r="C44" s="21"/>
      <c r="D44" s="21"/>
      <c r="E44" s="71" t="s">
        <v>34</v>
      </c>
      <c r="F44" s="71" t="s">
        <v>34</v>
      </c>
      <c r="G44" s="71" t="s">
        <v>34</v>
      </c>
      <c r="H44" s="40" t="s">
        <v>34</v>
      </c>
      <c r="I44" s="40" t="s">
        <v>34</v>
      </c>
      <c r="J44" s="40" t="s">
        <v>34</v>
      </c>
      <c r="K44" s="80">
        <f>C44</f>
        <v>0</v>
      </c>
      <c r="L44" s="80">
        <f>C44</f>
        <v>0</v>
      </c>
      <c r="M44" s="80">
        <f>C44</f>
        <v>0</v>
      </c>
      <c r="N44" s="42" t="s">
        <v>2</v>
      </c>
      <c r="O44" s="42" t="s">
        <v>2</v>
      </c>
      <c r="P44" s="42" t="s">
        <v>2</v>
      </c>
      <c r="Q44" s="41" t="s">
        <v>2</v>
      </c>
      <c r="R44" s="41" t="s">
        <v>2</v>
      </c>
      <c r="S44" s="41" t="s">
        <v>2</v>
      </c>
    </row>
    <row r="45" spans="1:19" x14ac:dyDescent="0.25">
      <c r="B45" s="16" t="s">
        <v>103</v>
      </c>
      <c r="C45" s="73">
        <f>C43+C44</f>
        <v>5437</v>
      </c>
      <c r="D45" s="73">
        <f>D43+D44</f>
        <v>0</v>
      </c>
      <c r="E45" s="71">
        <f>E43</f>
        <v>-5437</v>
      </c>
      <c r="F45" s="71">
        <f t="shared" ref="F45:G45" si="11">F43</f>
        <v>-5437</v>
      </c>
      <c r="G45" s="71">
        <f t="shared" si="11"/>
        <v>-5437</v>
      </c>
      <c r="H45" s="40">
        <f t="shared" ref="H45:J45" si="12">H43</f>
        <v>0</v>
      </c>
      <c r="I45" s="40">
        <f t="shared" si="12"/>
        <v>0</v>
      </c>
      <c r="J45" s="40">
        <f t="shared" si="12"/>
        <v>0</v>
      </c>
      <c r="K45" s="81">
        <f>K43+K44</f>
        <v>0</v>
      </c>
      <c r="L45" s="81">
        <f t="shared" ref="L45:M45" si="13">L43+L44</f>
        <v>0</v>
      </c>
      <c r="M45" s="81">
        <f t="shared" si="13"/>
        <v>0</v>
      </c>
      <c r="N45" s="42">
        <f>SUM(N42:N42)</f>
        <v>0</v>
      </c>
      <c r="O45" s="42">
        <f>SUM(O42:O42)</f>
        <v>0</v>
      </c>
      <c r="P45" s="42">
        <f>SUM(P42:P42)</f>
        <v>0</v>
      </c>
      <c r="Q45" s="41">
        <f>K45+N45</f>
        <v>0</v>
      </c>
      <c r="R45" s="41">
        <f>L45+O45</f>
        <v>0</v>
      </c>
      <c r="S45" s="41">
        <f>M45+P45</f>
        <v>0</v>
      </c>
    </row>
  </sheetData>
  <mergeCells count="13">
    <mergeCell ref="K17:K18"/>
    <mergeCell ref="B17:B18"/>
    <mergeCell ref="C17:C18"/>
    <mergeCell ref="D17:D18"/>
    <mergeCell ref="E17:E18"/>
    <mergeCell ref="F17:J17"/>
    <mergeCell ref="Q36:S36"/>
    <mergeCell ref="B32:E32"/>
    <mergeCell ref="B36:B37"/>
    <mergeCell ref="E36:G36"/>
    <mergeCell ref="H36:J36"/>
    <mergeCell ref="K36:M36"/>
    <mergeCell ref="N36:P36"/>
  </mergeCells>
  <dataValidations count="4">
    <dataValidation showInputMessage="1" showErrorMessage="1" sqref="E19:E22" xr:uid="{00000000-0002-0000-0500-000000000000}"/>
    <dataValidation type="list" allowBlank="1" showInputMessage="1" showErrorMessage="1" sqref="D19:D22" xr:uid="{00000000-0002-0000-0500-000001000000}">
      <formula1>$V$2:$V$3</formula1>
    </dataValidation>
    <dataValidation type="list" allowBlank="1" showInputMessage="1" showErrorMessage="1" sqref="B13" xr:uid="{00000000-0002-0000-0500-000002000000}">
      <formula1>$U$2:$U$4</formula1>
    </dataValidation>
    <dataValidation type="whole" operator="lessThan" allowBlank="1" showInputMessage="1" showErrorMessage="1" sqref="N38:P42" xr:uid="{00000000-0002-0000-0500-000003000000}">
      <formula1>0</formula1>
    </dataValidation>
  </dataValidations>
  <hyperlinks>
    <hyperlink ref="C12" location="_ftn1" display="_ftn1" xr:uid="{00000000-0004-0000-0500-000000000000}"/>
    <hyperlink ref="D12" location="_ftn2" display="_ftn2" xr:uid="{00000000-0004-0000-0500-000001000000}"/>
    <hyperlink ref="E12" location="_ftn3" display="_ftn3" xr:uid="{00000000-0004-0000-05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1104900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76200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76200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504825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5" tint="0.39997558519241921"/>
  </sheetPr>
  <dimension ref="A1:W44"/>
  <sheetViews>
    <sheetView topLeftCell="A22" zoomScaleNormal="100" workbookViewId="0">
      <selection activeCell="R19" sqref="R1:S1048576"/>
    </sheetView>
  </sheetViews>
  <sheetFormatPr defaultRowHeight="15" x14ac:dyDescent="0.25"/>
  <cols>
    <col min="1" max="1" width="6" customWidth="1"/>
    <col min="2" max="2" width="30.85546875" customWidth="1"/>
    <col min="3" max="3" width="27.85546875" customWidth="1"/>
    <col min="4" max="4" width="26.85546875" customWidth="1"/>
    <col min="5" max="5" width="30.85546875" customWidth="1"/>
    <col min="6" max="6" width="24.5703125" hidden="1" customWidth="1"/>
    <col min="7" max="7" width="22.5703125" hidden="1" customWidth="1"/>
    <col min="8" max="8" width="14.7109375" customWidth="1"/>
    <col min="9" max="9" width="10.42578125" hidden="1" customWidth="1"/>
    <col min="10" max="10" width="15.28515625" hidden="1" customWidth="1"/>
    <col min="11" max="11" width="13" customWidth="1"/>
    <col min="12" max="12" width="9.42578125" hidden="1" customWidth="1"/>
    <col min="13" max="13" width="9.28515625" hidden="1" customWidth="1"/>
    <col min="14" max="14" width="11.28515625" customWidth="1"/>
    <col min="15" max="15" width="8.140625" hidden="1" customWidth="1"/>
    <col min="16" max="16" width="8" hidden="1" customWidth="1"/>
    <col min="17" max="17" width="12.42578125" customWidth="1"/>
    <col min="18" max="19" width="0" hidden="1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3" t="s">
        <v>11</v>
      </c>
      <c r="V1" s="3" t="s">
        <v>12</v>
      </c>
      <c r="W1" s="3" t="s">
        <v>13</v>
      </c>
    </row>
    <row r="2" spans="1:23" x14ac:dyDescent="0.25">
      <c r="A2" s="4"/>
      <c r="C2" s="4"/>
      <c r="D2" s="4"/>
      <c r="E2" s="4"/>
      <c r="F2" s="4"/>
      <c r="G2" s="4"/>
      <c r="H2" s="4"/>
      <c r="I2" s="4"/>
      <c r="J2" s="4"/>
      <c r="U2" s="3" t="s">
        <v>14</v>
      </c>
      <c r="V2" s="3" t="s">
        <v>15</v>
      </c>
      <c r="W2" s="3"/>
    </row>
    <row r="3" spans="1:23" ht="15.75" customHeight="1" x14ac:dyDescent="0.25">
      <c r="A3" s="5" t="s">
        <v>16</v>
      </c>
      <c r="C3" s="6"/>
      <c r="D3" s="6"/>
      <c r="E3" s="6"/>
      <c r="F3" s="6"/>
      <c r="G3" s="4"/>
      <c r="H3" s="4"/>
      <c r="I3" s="4"/>
      <c r="J3" s="4"/>
      <c r="U3" s="3" t="s">
        <v>17</v>
      </c>
      <c r="V3" s="3" t="s">
        <v>18</v>
      </c>
      <c r="W3" s="3"/>
    </row>
    <row r="4" spans="1:23" ht="15.75" customHeight="1" x14ac:dyDescent="0.3">
      <c r="B4" s="7"/>
      <c r="C4" s="7"/>
      <c r="D4" s="7"/>
      <c r="E4" s="7"/>
      <c r="F4" s="7"/>
      <c r="G4" s="2"/>
      <c r="H4" s="2"/>
      <c r="I4" s="2"/>
      <c r="J4" s="2"/>
      <c r="U4" s="3" t="s">
        <v>19</v>
      </c>
      <c r="V4" s="3"/>
    </row>
    <row r="5" spans="1:23" ht="18.75" customHeight="1" x14ac:dyDescent="0.25">
      <c r="B5" s="27" t="s">
        <v>43</v>
      </c>
      <c r="C5" s="66">
        <v>1060</v>
      </c>
      <c r="E5" s="27" t="s">
        <v>47</v>
      </c>
      <c r="F5" s="66" t="s">
        <v>147</v>
      </c>
      <c r="H5" s="2"/>
      <c r="I5" s="2"/>
      <c r="J5" s="2"/>
    </row>
    <row r="6" spans="1:23" ht="29.25" customHeight="1" x14ac:dyDescent="0.25">
      <c r="B6" s="27" t="s">
        <v>44</v>
      </c>
      <c r="C6" s="67" t="s">
        <v>114</v>
      </c>
      <c r="E6" s="27" t="s">
        <v>48</v>
      </c>
      <c r="F6" s="66" t="s">
        <v>142</v>
      </c>
      <c r="H6" s="2"/>
      <c r="I6" s="2"/>
      <c r="J6" s="2"/>
    </row>
    <row r="7" spans="1:23" ht="18" customHeight="1" x14ac:dyDescent="0.25">
      <c r="B7" s="27" t="s">
        <v>45</v>
      </c>
      <c r="C7" s="66">
        <v>31001</v>
      </c>
      <c r="H7" s="2"/>
      <c r="I7" s="2"/>
      <c r="J7" s="2"/>
    </row>
    <row r="8" spans="1:23" ht="51" customHeight="1" x14ac:dyDescent="0.25">
      <c r="B8" s="27" t="s">
        <v>46</v>
      </c>
      <c r="C8" s="68" t="s">
        <v>150</v>
      </c>
      <c r="H8" s="2"/>
      <c r="I8" s="2"/>
      <c r="J8" s="2"/>
    </row>
    <row r="9" spans="1:23" ht="17.25" x14ac:dyDescent="0.25">
      <c r="B9" s="4"/>
      <c r="C9" s="4"/>
      <c r="D9" s="4"/>
      <c r="E9" s="4"/>
      <c r="F9" s="2"/>
      <c r="G9" s="2"/>
      <c r="H9" s="2"/>
      <c r="I9" s="2"/>
      <c r="J9" s="2"/>
    </row>
    <row r="10" spans="1:23" ht="15.75" customHeight="1" x14ac:dyDescent="0.25">
      <c r="A10" s="5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8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0"/>
      <c r="C13" s="20"/>
      <c r="D13" s="20"/>
      <c r="E13" s="20"/>
      <c r="F13" s="7"/>
      <c r="G13" s="2"/>
      <c r="H13" s="2"/>
      <c r="I13" s="2"/>
      <c r="J13" s="7"/>
    </row>
    <row r="14" spans="1:23" ht="17.25" x14ac:dyDescent="0.3">
      <c r="B14" s="9"/>
      <c r="C14" s="9"/>
      <c r="D14" s="9"/>
      <c r="E14" s="9"/>
      <c r="F14" s="2"/>
      <c r="G14" s="2"/>
      <c r="H14" s="2"/>
      <c r="I14" s="2"/>
      <c r="J14" s="7"/>
    </row>
    <row r="15" spans="1:23" ht="17.25" x14ac:dyDescent="0.3">
      <c r="A15" s="5" t="s">
        <v>21</v>
      </c>
      <c r="C15" s="2"/>
      <c r="D15" s="2"/>
      <c r="E15" s="2"/>
      <c r="F15" s="2"/>
      <c r="G15" s="2"/>
      <c r="H15" s="2"/>
      <c r="I15" s="2"/>
      <c r="J15" s="7"/>
    </row>
    <row r="16" spans="1:23" ht="17.25" x14ac:dyDescent="0.3">
      <c r="B16" s="9"/>
      <c r="C16" s="2"/>
      <c r="D16" s="2"/>
      <c r="E16" s="2"/>
      <c r="F16" s="2"/>
      <c r="G16" s="2"/>
      <c r="H16" s="2"/>
      <c r="I16" s="2"/>
      <c r="J16" s="7"/>
    </row>
    <row r="17" spans="1:11" ht="15" customHeight="1" x14ac:dyDescent="0.25">
      <c r="B17" s="136" t="s">
        <v>53</v>
      </c>
      <c r="C17" s="136" t="s">
        <v>54</v>
      </c>
      <c r="D17" s="136" t="s">
        <v>55</v>
      </c>
      <c r="E17" s="136" t="s">
        <v>56</v>
      </c>
      <c r="F17" s="135" t="s">
        <v>57</v>
      </c>
      <c r="G17" s="135"/>
      <c r="H17" s="135"/>
      <c r="I17" s="135"/>
      <c r="J17" s="135"/>
      <c r="K17" s="135" t="s">
        <v>58</v>
      </c>
    </row>
    <row r="18" spans="1:11" ht="27" x14ac:dyDescent="0.25">
      <c r="B18" s="136"/>
      <c r="C18" s="136"/>
      <c r="D18" s="136"/>
      <c r="E18" s="136"/>
      <c r="F18" s="91" t="s">
        <v>160</v>
      </c>
      <c r="G18" s="91" t="s">
        <v>161</v>
      </c>
      <c r="H18" s="90" t="s">
        <v>1</v>
      </c>
      <c r="I18" s="90" t="s">
        <v>3</v>
      </c>
      <c r="J18" s="90" t="s">
        <v>154</v>
      </c>
      <c r="K18" s="135"/>
    </row>
    <row r="19" spans="1:11" ht="15" customHeight="1" x14ac:dyDescent="0.25"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0" t="s">
        <v>22</v>
      </c>
      <c r="C24" s="11"/>
      <c r="D24" s="11"/>
      <c r="E24" s="11"/>
      <c r="F24" s="11"/>
      <c r="G24" s="11"/>
      <c r="H24" s="11"/>
      <c r="I24" s="11"/>
      <c r="J24" s="11"/>
    </row>
    <row r="25" spans="1:11" x14ac:dyDescent="0.25">
      <c r="A25" s="12"/>
      <c r="C25" s="13"/>
      <c r="D25" s="13"/>
      <c r="E25" s="13"/>
      <c r="F25" s="13"/>
      <c r="G25" s="13"/>
      <c r="H25" s="13"/>
      <c r="I25" s="13"/>
      <c r="J25" s="13"/>
    </row>
    <row r="26" spans="1:11" x14ac:dyDescent="0.25">
      <c r="A26" s="14" t="s">
        <v>23</v>
      </c>
      <c r="C26" s="15"/>
      <c r="D26" s="15"/>
      <c r="E26" s="11"/>
      <c r="F26" s="11"/>
      <c r="G26" s="11"/>
      <c r="H26" s="11"/>
      <c r="I26" s="11"/>
      <c r="J26" s="11"/>
    </row>
    <row r="27" spans="1:11" x14ac:dyDescent="0.25">
      <c r="B27" s="15"/>
      <c r="C27" s="15"/>
      <c r="D27" s="15"/>
      <c r="E27" s="11"/>
      <c r="F27" s="11"/>
      <c r="G27" s="11"/>
      <c r="H27" s="11"/>
      <c r="I27" s="11"/>
      <c r="J27" s="11"/>
    </row>
    <row r="28" spans="1:11" x14ac:dyDescent="0.25">
      <c r="B28" s="15"/>
      <c r="C28" s="15"/>
      <c r="D28" s="15"/>
      <c r="E28" s="11"/>
      <c r="F28" s="11"/>
      <c r="G28" s="11"/>
      <c r="H28" s="11"/>
      <c r="I28" s="11"/>
      <c r="J28" s="11"/>
    </row>
    <row r="29" spans="1:11" x14ac:dyDescent="0.25">
      <c r="B29" s="15"/>
      <c r="C29" s="15"/>
      <c r="D29" s="15"/>
      <c r="E29" s="11"/>
      <c r="F29" s="11"/>
      <c r="G29" s="11"/>
      <c r="H29" s="11"/>
      <c r="I29" s="11"/>
      <c r="J29" s="11"/>
    </row>
    <row r="30" spans="1:11" x14ac:dyDescent="0.25">
      <c r="B30" s="15"/>
      <c r="C30" s="15"/>
      <c r="D30" s="15"/>
      <c r="E30" s="11"/>
      <c r="F30" s="11"/>
      <c r="G30" s="11"/>
      <c r="H30" s="11"/>
      <c r="I30" s="11"/>
      <c r="J30" s="11"/>
    </row>
    <row r="31" spans="1:11" x14ac:dyDescent="0.25">
      <c r="A31" s="14" t="s">
        <v>24</v>
      </c>
      <c r="E31" s="11"/>
      <c r="F31" s="11"/>
      <c r="G31" s="11"/>
      <c r="H31" s="11"/>
      <c r="I31" s="11"/>
      <c r="J31" s="11"/>
    </row>
    <row r="32" spans="1:11" ht="62.25" customHeight="1" x14ac:dyDescent="0.25">
      <c r="B32" s="131"/>
      <c r="C32" s="132"/>
      <c r="D32" s="132"/>
      <c r="E32" s="133"/>
      <c r="F32" s="11"/>
      <c r="G32" s="11"/>
      <c r="H32" s="11"/>
      <c r="I32" s="11"/>
      <c r="J32" s="11"/>
    </row>
    <row r="33" spans="1:19" ht="17.25" x14ac:dyDescent="0.25">
      <c r="B33" s="2"/>
      <c r="C33" s="2"/>
      <c r="D33" s="2"/>
      <c r="E33" s="11"/>
      <c r="F33" s="11"/>
      <c r="G33" s="11"/>
      <c r="H33" s="11"/>
      <c r="I33" s="11"/>
      <c r="J33" s="11"/>
    </row>
    <row r="34" spans="1:19" x14ac:dyDescent="0.25">
      <c r="A34" s="5" t="s">
        <v>25</v>
      </c>
    </row>
    <row r="36" spans="1:19" ht="54.75" customHeight="1" x14ac:dyDescent="0.25">
      <c r="B36" s="134" t="s">
        <v>59</v>
      </c>
      <c r="C36" s="42" t="s">
        <v>60</v>
      </c>
      <c r="D36" s="42" t="s">
        <v>61</v>
      </c>
      <c r="E36" s="129" t="s">
        <v>62</v>
      </c>
      <c r="F36" s="129"/>
      <c r="G36" s="129"/>
      <c r="H36" s="129" t="s">
        <v>63</v>
      </c>
      <c r="I36" s="129"/>
      <c r="J36" s="129"/>
      <c r="K36" s="129" t="s">
        <v>64</v>
      </c>
      <c r="L36" s="129"/>
      <c r="M36" s="129"/>
      <c r="N36" s="129" t="s">
        <v>65</v>
      </c>
      <c r="O36" s="129"/>
      <c r="P36" s="129"/>
      <c r="Q36" s="130" t="s">
        <v>66</v>
      </c>
      <c r="R36" s="130"/>
      <c r="S36" s="130"/>
    </row>
    <row r="37" spans="1:19" x14ac:dyDescent="0.25">
      <c r="B37" s="134"/>
      <c r="C37" s="93" t="s">
        <v>8</v>
      </c>
      <c r="D37" s="90" t="s">
        <v>0</v>
      </c>
      <c r="E37" s="90" t="s">
        <v>1</v>
      </c>
      <c r="F37" s="90" t="s">
        <v>3</v>
      </c>
      <c r="G37" s="40" t="s">
        <v>154</v>
      </c>
      <c r="H37" s="90" t="s">
        <v>1</v>
      </c>
      <c r="I37" s="90" t="s">
        <v>3</v>
      </c>
      <c r="J37" s="40" t="s">
        <v>154</v>
      </c>
      <c r="K37" s="90" t="s">
        <v>1</v>
      </c>
      <c r="L37" s="90" t="s">
        <v>3</v>
      </c>
      <c r="M37" s="90" t="s">
        <v>154</v>
      </c>
      <c r="N37" s="90" t="s">
        <v>1</v>
      </c>
      <c r="O37" s="90" t="s">
        <v>3</v>
      </c>
      <c r="P37" s="90" t="s">
        <v>154</v>
      </c>
      <c r="Q37" s="41" t="s">
        <v>1</v>
      </c>
      <c r="R37" s="41" t="s">
        <v>3</v>
      </c>
      <c r="S37" s="41" t="s">
        <v>154</v>
      </c>
    </row>
    <row r="38" spans="1:19" x14ac:dyDescent="0.25">
      <c r="B38" s="21" t="s">
        <v>151</v>
      </c>
      <c r="C38" s="62">
        <v>2672</v>
      </c>
      <c r="D38" s="62">
        <v>3981.2</v>
      </c>
      <c r="E38" s="21">
        <v>5484.4</v>
      </c>
      <c r="F38" s="21">
        <v>2239.8000000000002</v>
      </c>
      <c r="G38" s="21">
        <v>2239.8000000000002</v>
      </c>
      <c r="H38" s="21"/>
      <c r="I38" s="21"/>
      <c r="J38" s="21"/>
      <c r="K38" s="40">
        <f>C38+E38+H38</f>
        <v>8156.4</v>
      </c>
      <c r="L38" s="40">
        <f>C38+F38+I38</f>
        <v>4911.8</v>
      </c>
      <c r="M38" s="40">
        <f>C38+G38+J38</f>
        <v>4911.8</v>
      </c>
      <c r="N38" s="22"/>
      <c r="O38" s="22"/>
      <c r="P38" s="22"/>
      <c r="Q38" s="41">
        <f>K38+N38</f>
        <v>8156.4</v>
      </c>
      <c r="R38" s="41">
        <f>L38+O38</f>
        <v>4911.8</v>
      </c>
      <c r="S38" s="41">
        <f>M38+P38</f>
        <v>4911.8</v>
      </c>
    </row>
    <row r="39" spans="1:19" x14ac:dyDescent="0.25">
      <c r="B39" s="21"/>
      <c r="C39" s="21"/>
      <c r="D39" s="21"/>
      <c r="E39" s="22"/>
      <c r="F39" s="22"/>
      <c r="G39" s="22"/>
      <c r="H39" s="22"/>
      <c r="I39" s="22"/>
      <c r="J39" s="22"/>
      <c r="K39" s="57">
        <f t="shared" ref="K39:K41" si="0">C39+E39+H39</f>
        <v>0</v>
      </c>
      <c r="L39" s="57">
        <f t="shared" ref="L39:L41" si="1">C39+F39+I39</f>
        <v>0</v>
      </c>
      <c r="M39" s="57">
        <f t="shared" ref="M39:M41" si="2">C39+G39+J39</f>
        <v>0</v>
      </c>
      <c r="N39" s="22"/>
      <c r="O39" s="22"/>
      <c r="P39" s="22"/>
      <c r="Q39" s="41">
        <f t="shared" ref="Q39:S41" si="3">K39+N39</f>
        <v>0</v>
      </c>
      <c r="R39" s="41">
        <f t="shared" si="3"/>
        <v>0</v>
      </c>
      <c r="S39" s="41">
        <f t="shared" si="3"/>
        <v>0</v>
      </c>
    </row>
    <row r="40" spans="1:19" x14ac:dyDescent="0.25">
      <c r="B40" s="21"/>
      <c r="C40" s="21"/>
      <c r="D40" s="21"/>
      <c r="E40" s="22"/>
      <c r="F40" s="22"/>
      <c r="G40" s="22"/>
      <c r="H40" s="22"/>
      <c r="I40" s="22"/>
      <c r="J40" s="22"/>
      <c r="K40" s="57">
        <f t="shared" si="0"/>
        <v>0</v>
      </c>
      <c r="L40" s="57">
        <f t="shared" si="1"/>
        <v>0</v>
      </c>
      <c r="M40" s="57">
        <f t="shared" si="2"/>
        <v>0</v>
      </c>
      <c r="N40" s="22"/>
      <c r="O40" s="22"/>
      <c r="P40" s="22"/>
      <c r="Q40" s="41">
        <f t="shared" si="3"/>
        <v>0</v>
      </c>
      <c r="R40" s="41">
        <f t="shared" si="3"/>
        <v>0</v>
      </c>
      <c r="S40" s="41">
        <f t="shared" si="3"/>
        <v>0</v>
      </c>
    </row>
    <row r="41" spans="1:19" x14ac:dyDescent="0.25">
      <c r="B41" s="21"/>
      <c r="C41" s="21"/>
      <c r="D41" s="21"/>
      <c r="E41" s="22"/>
      <c r="F41" s="22"/>
      <c r="G41" s="22"/>
      <c r="H41" s="22"/>
      <c r="I41" s="22"/>
      <c r="J41" s="22"/>
      <c r="K41" s="57">
        <f t="shared" si="0"/>
        <v>0</v>
      </c>
      <c r="L41" s="57">
        <f t="shared" si="1"/>
        <v>0</v>
      </c>
      <c r="M41" s="57">
        <f t="shared" si="2"/>
        <v>0</v>
      </c>
      <c r="N41" s="22"/>
      <c r="O41" s="22"/>
      <c r="P41" s="22"/>
      <c r="Q41" s="41">
        <f t="shared" si="3"/>
        <v>0</v>
      </c>
      <c r="R41" s="41">
        <f t="shared" si="3"/>
        <v>0</v>
      </c>
      <c r="S41" s="41">
        <f t="shared" si="3"/>
        <v>0</v>
      </c>
    </row>
    <row r="42" spans="1:19" ht="28.5" x14ac:dyDescent="0.25">
      <c r="B42" s="16" t="s">
        <v>101</v>
      </c>
      <c r="C42" s="76">
        <f>SUM(C35:C41)</f>
        <v>2672</v>
      </c>
      <c r="D42" s="76">
        <f>SUM(D35:D41)</f>
        <v>3981.2</v>
      </c>
      <c r="E42" s="76">
        <f>SUM(E35:E41)</f>
        <v>5484.4</v>
      </c>
      <c r="F42" s="76">
        <f>SUM(F35:F41)</f>
        <v>2239.8000000000002</v>
      </c>
      <c r="G42" s="76">
        <f>SUM(G35:G41)</f>
        <v>2239.8000000000002</v>
      </c>
      <c r="H42" s="76">
        <f>SUM(H41:H41)</f>
        <v>0</v>
      </c>
      <c r="I42" s="76">
        <f>SUM(I41:I41)</f>
        <v>0</v>
      </c>
      <c r="J42" s="76">
        <f>SUM(J41:J41)</f>
        <v>0</v>
      </c>
      <c r="K42" s="80">
        <f>SUM(K37:K41)</f>
        <v>8156.4</v>
      </c>
      <c r="L42" s="80">
        <f t="shared" ref="L42:M42" si="4">SUM(L37:L41)</f>
        <v>4911.8</v>
      </c>
      <c r="M42" s="80">
        <f t="shared" si="4"/>
        <v>4911.8</v>
      </c>
      <c r="N42" s="42" t="s">
        <v>2</v>
      </c>
      <c r="O42" s="42" t="s">
        <v>2</v>
      </c>
      <c r="P42" s="42" t="s">
        <v>2</v>
      </c>
      <c r="Q42" s="41" t="s">
        <v>2</v>
      </c>
      <c r="R42" s="41" t="s">
        <v>2</v>
      </c>
      <c r="S42" s="41" t="s">
        <v>2</v>
      </c>
    </row>
    <row r="43" spans="1:19" ht="42" x14ac:dyDescent="0.25">
      <c r="B43" s="16" t="s">
        <v>102</v>
      </c>
      <c r="C43" s="21"/>
      <c r="D43" s="21"/>
      <c r="E43" s="76" t="s">
        <v>34</v>
      </c>
      <c r="F43" s="76" t="s">
        <v>34</v>
      </c>
      <c r="G43" s="76" t="s">
        <v>34</v>
      </c>
      <c r="H43" s="76" t="s">
        <v>34</v>
      </c>
      <c r="I43" s="76" t="s">
        <v>34</v>
      </c>
      <c r="J43" s="76" t="s">
        <v>34</v>
      </c>
      <c r="K43" s="80">
        <f>C43</f>
        <v>0</v>
      </c>
      <c r="L43" s="80">
        <f>C43</f>
        <v>0</v>
      </c>
      <c r="M43" s="80">
        <f>C43</f>
        <v>0</v>
      </c>
      <c r="N43" s="42" t="s">
        <v>2</v>
      </c>
      <c r="O43" s="42" t="s">
        <v>2</v>
      </c>
      <c r="P43" s="42" t="s">
        <v>2</v>
      </c>
      <c r="Q43" s="41" t="s">
        <v>2</v>
      </c>
      <c r="R43" s="41" t="s">
        <v>2</v>
      </c>
      <c r="S43" s="41" t="s">
        <v>2</v>
      </c>
    </row>
    <row r="44" spans="1:19" x14ac:dyDescent="0.25">
      <c r="B44" s="16" t="s">
        <v>103</v>
      </c>
      <c r="C44" s="77">
        <f>C42+C43</f>
        <v>2672</v>
      </c>
      <c r="D44" s="77">
        <f>D42+D43</f>
        <v>3981.2</v>
      </c>
      <c r="E44" s="76">
        <f>E42</f>
        <v>5484.4</v>
      </c>
      <c r="F44" s="76">
        <f t="shared" ref="F44:J44" si="5">F42</f>
        <v>2239.8000000000002</v>
      </c>
      <c r="G44" s="76">
        <f t="shared" si="5"/>
        <v>2239.8000000000002</v>
      </c>
      <c r="H44" s="76">
        <f t="shared" si="5"/>
        <v>0</v>
      </c>
      <c r="I44" s="76">
        <f t="shared" si="5"/>
        <v>0</v>
      </c>
      <c r="J44" s="76">
        <f t="shared" si="5"/>
        <v>0</v>
      </c>
      <c r="K44" s="81">
        <f>K42+K43</f>
        <v>8156.4</v>
      </c>
      <c r="L44" s="81">
        <f t="shared" ref="L44:M44" si="6">L42+L43</f>
        <v>4911.8</v>
      </c>
      <c r="M44" s="81">
        <f t="shared" si="6"/>
        <v>4911.8</v>
      </c>
      <c r="N44" s="42">
        <f>SUM(N38:N41)</f>
        <v>0</v>
      </c>
      <c r="O44" s="42">
        <f t="shared" ref="O44:P44" si="7">SUM(O38:O41)</f>
        <v>0</v>
      </c>
      <c r="P44" s="42">
        <f t="shared" si="7"/>
        <v>0</v>
      </c>
      <c r="Q44" s="41">
        <f>K44+N44</f>
        <v>8156.4</v>
      </c>
      <c r="R44" s="41">
        <f>L44+O44</f>
        <v>4911.8</v>
      </c>
      <c r="S44" s="41">
        <f>M44+P44</f>
        <v>4911.8</v>
      </c>
    </row>
  </sheetData>
  <mergeCells count="13">
    <mergeCell ref="K17:K18"/>
    <mergeCell ref="B17:B18"/>
    <mergeCell ref="C17:C18"/>
    <mergeCell ref="D17:D18"/>
    <mergeCell ref="E17:E18"/>
    <mergeCell ref="F17:J17"/>
    <mergeCell ref="Q36:S36"/>
    <mergeCell ref="B32:E32"/>
    <mergeCell ref="B36:B37"/>
    <mergeCell ref="E36:G36"/>
    <mergeCell ref="H36:J36"/>
    <mergeCell ref="K36:M36"/>
    <mergeCell ref="N36:P36"/>
  </mergeCells>
  <dataValidations count="4">
    <dataValidation showInputMessage="1" showErrorMessage="1" sqref="E19:E22" xr:uid="{00000000-0002-0000-0600-000000000000}"/>
    <dataValidation type="list" allowBlank="1" showInputMessage="1" showErrorMessage="1" sqref="D19:D22" xr:uid="{00000000-0002-0000-0600-000001000000}">
      <formula1>$V$2:$V$3</formula1>
    </dataValidation>
    <dataValidation type="list" allowBlank="1" showInputMessage="1" showErrorMessage="1" sqref="B13" xr:uid="{00000000-0002-0000-0600-000002000000}">
      <formula1>$U$2:$U$4</formula1>
    </dataValidation>
    <dataValidation type="whole" operator="lessThan" allowBlank="1" showInputMessage="1" showErrorMessage="1" sqref="N38:P41" xr:uid="{00000000-0002-0000-0600-000003000000}">
      <formula1>0</formula1>
    </dataValidation>
  </dataValidations>
  <hyperlinks>
    <hyperlink ref="C12" location="_ftn1" display="_ftn1" xr:uid="{00000000-0004-0000-0600-000000000000}"/>
    <hyperlink ref="D12" location="_ftn2" display="_ftn2" xr:uid="{00000000-0004-0000-0600-000001000000}"/>
    <hyperlink ref="E12" location="_ftn3" display="_ftn3" xr:uid="{00000000-0004-0000-06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1323975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219075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219075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723900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5" tint="0.59999389629810485"/>
  </sheetPr>
  <dimension ref="A1:W44"/>
  <sheetViews>
    <sheetView topLeftCell="A19" zoomScaleNormal="100" workbookViewId="0">
      <selection activeCell="K49" sqref="K49"/>
    </sheetView>
  </sheetViews>
  <sheetFormatPr defaultRowHeight="15" x14ac:dyDescent="0.25"/>
  <cols>
    <col min="1" max="1" width="6" customWidth="1"/>
    <col min="2" max="2" width="33.140625" customWidth="1"/>
    <col min="3" max="3" width="26.42578125" customWidth="1"/>
    <col min="4" max="4" width="27" customWidth="1"/>
    <col min="5" max="5" width="30.42578125" customWidth="1"/>
    <col min="6" max="6" width="24.5703125" hidden="1" customWidth="1"/>
    <col min="7" max="7" width="22.5703125" hidden="1" customWidth="1"/>
    <col min="8" max="8" width="13.42578125" customWidth="1"/>
    <col min="9" max="9" width="10.42578125" hidden="1" customWidth="1"/>
    <col min="10" max="10" width="15.28515625" hidden="1" customWidth="1"/>
    <col min="11" max="11" width="18.28515625" bestFit="1" customWidth="1"/>
    <col min="12" max="13" width="13.5703125" hidden="1" customWidth="1"/>
    <col min="14" max="14" width="13.5703125" customWidth="1"/>
    <col min="15" max="15" width="8.140625" hidden="1" customWidth="1"/>
    <col min="16" max="16" width="8" hidden="1" customWidth="1"/>
    <col min="17" max="17" width="13.85546875" customWidth="1"/>
    <col min="18" max="19" width="0" hidden="1" customWidth="1"/>
    <col min="21" max="23" width="0" hidden="1" customWidth="1"/>
  </cols>
  <sheetData>
    <row r="1" spans="1:23" ht="15.75" x14ac:dyDescent="0.25">
      <c r="A1" s="1" t="s">
        <v>33</v>
      </c>
      <c r="C1" s="1"/>
      <c r="D1" s="1"/>
      <c r="E1" s="1"/>
      <c r="F1" s="1"/>
      <c r="G1" s="1"/>
      <c r="H1" s="1"/>
      <c r="I1" s="1"/>
      <c r="J1" s="1"/>
      <c r="U1" s="3" t="s">
        <v>11</v>
      </c>
      <c r="V1" s="3" t="s">
        <v>12</v>
      </c>
      <c r="W1" s="3" t="s">
        <v>13</v>
      </c>
    </row>
    <row r="2" spans="1:23" x14ac:dyDescent="0.25">
      <c r="A2" s="4"/>
      <c r="C2" s="4"/>
      <c r="D2" s="4"/>
      <c r="E2" s="4"/>
      <c r="F2" s="4"/>
      <c r="G2" s="4"/>
      <c r="H2" s="4"/>
      <c r="I2" s="4"/>
      <c r="J2" s="4"/>
      <c r="U2" s="3" t="s">
        <v>14</v>
      </c>
      <c r="V2" s="3" t="s">
        <v>15</v>
      </c>
      <c r="W2" s="3"/>
    </row>
    <row r="3" spans="1:23" ht="15.75" customHeight="1" x14ac:dyDescent="0.25">
      <c r="A3" s="5" t="s">
        <v>16</v>
      </c>
      <c r="C3" s="6"/>
      <c r="D3" s="6"/>
      <c r="E3" s="6"/>
      <c r="F3" s="6"/>
      <c r="G3" s="4"/>
      <c r="H3" s="4"/>
      <c r="I3" s="4"/>
      <c r="J3" s="4"/>
      <c r="U3" s="3" t="s">
        <v>17</v>
      </c>
      <c r="V3" s="3" t="s">
        <v>18</v>
      </c>
      <c r="W3" s="3"/>
    </row>
    <row r="4" spans="1:23" ht="15.75" customHeight="1" x14ac:dyDescent="0.3">
      <c r="B4" s="7"/>
      <c r="C4" s="7"/>
      <c r="D4" s="7"/>
      <c r="E4" s="7"/>
      <c r="F4" s="7"/>
      <c r="G4" s="2"/>
      <c r="H4" s="2"/>
      <c r="I4" s="2"/>
      <c r="J4" s="2"/>
      <c r="U4" s="3" t="s">
        <v>19</v>
      </c>
      <c r="V4" s="3"/>
    </row>
    <row r="5" spans="1:23" ht="18.75" customHeight="1" x14ac:dyDescent="0.25">
      <c r="B5" s="27" t="s">
        <v>43</v>
      </c>
      <c r="C5" s="66">
        <v>1060</v>
      </c>
      <c r="E5" s="27" t="s">
        <v>47</v>
      </c>
      <c r="F5" s="66" t="s">
        <v>149</v>
      </c>
      <c r="H5" s="2"/>
      <c r="I5" s="2"/>
      <c r="J5" s="2"/>
    </row>
    <row r="6" spans="1:23" ht="26.25" customHeight="1" x14ac:dyDescent="0.25">
      <c r="B6" s="27" t="s">
        <v>44</v>
      </c>
      <c r="C6" s="68" t="s">
        <v>114</v>
      </c>
      <c r="E6" s="27" t="s">
        <v>48</v>
      </c>
      <c r="F6" s="66" t="s">
        <v>149</v>
      </c>
      <c r="H6" s="2"/>
      <c r="I6" s="2"/>
      <c r="J6" s="2"/>
    </row>
    <row r="7" spans="1:23" ht="18" customHeight="1" x14ac:dyDescent="0.25">
      <c r="B7" s="27" t="s">
        <v>45</v>
      </c>
      <c r="C7" s="66">
        <v>31004</v>
      </c>
      <c r="H7" s="2"/>
      <c r="I7" s="2"/>
      <c r="J7" s="2"/>
    </row>
    <row r="8" spans="1:23" ht="54.75" customHeight="1" x14ac:dyDescent="0.25">
      <c r="B8" s="27" t="s">
        <v>46</v>
      </c>
      <c r="C8" s="68" t="s">
        <v>153</v>
      </c>
      <c r="H8" s="2"/>
      <c r="I8" s="2"/>
      <c r="J8" s="2"/>
    </row>
    <row r="9" spans="1:23" ht="17.25" x14ac:dyDescent="0.25">
      <c r="B9" s="4"/>
      <c r="C9" s="4"/>
      <c r="D9" s="4"/>
      <c r="E9" s="4"/>
      <c r="F9" s="2"/>
      <c r="G9" s="2"/>
      <c r="H9" s="2"/>
      <c r="I9" s="2"/>
      <c r="J9" s="2"/>
    </row>
    <row r="10" spans="1:23" ht="15.75" customHeight="1" x14ac:dyDescent="0.25">
      <c r="A10" s="5" t="s">
        <v>20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5.5" x14ac:dyDescent="0.25">
      <c r="B12" s="8" t="s">
        <v>49</v>
      </c>
      <c r="C12" s="32" t="s">
        <v>50</v>
      </c>
      <c r="D12" s="32" t="s">
        <v>51</v>
      </c>
      <c r="E12" s="32" t="s">
        <v>52</v>
      </c>
      <c r="F12" s="2"/>
      <c r="G12" s="2"/>
      <c r="H12" s="2"/>
      <c r="I12" s="2"/>
      <c r="J12" s="2"/>
    </row>
    <row r="13" spans="1:23" ht="17.25" x14ac:dyDescent="0.3">
      <c r="B13" s="20"/>
      <c r="C13" s="20"/>
      <c r="D13" s="20"/>
      <c r="E13" s="20"/>
      <c r="F13" s="7"/>
      <c r="G13" s="2"/>
      <c r="H13" s="2"/>
      <c r="I13" s="2"/>
      <c r="J13" s="7"/>
    </row>
    <row r="14" spans="1:23" ht="17.25" x14ac:dyDescent="0.3">
      <c r="B14" s="9"/>
      <c r="C14" s="9"/>
      <c r="D14" s="9"/>
      <c r="E14" s="9"/>
      <c r="F14" s="2"/>
      <c r="G14" s="2"/>
      <c r="H14" s="2"/>
      <c r="I14" s="2"/>
      <c r="J14" s="7"/>
    </row>
    <row r="15" spans="1:23" ht="17.25" x14ac:dyDescent="0.3">
      <c r="A15" s="5" t="s">
        <v>21</v>
      </c>
      <c r="C15" s="2"/>
      <c r="D15" s="2"/>
      <c r="E15" s="2"/>
      <c r="F15" s="2"/>
      <c r="G15" s="2"/>
      <c r="H15" s="2"/>
      <c r="I15" s="2"/>
      <c r="J15" s="7"/>
    </row>
    <row r="16" spans="1:23" ht="17.25" x14ac:dyDescent="0.3">
      <c r="B16" s="9"/>
      <c r="C16" s="2"/>
      <c r="D16" s="2"/>
      <c r="E16" s="2"/>
      <c r="F16" s="2"/>
      <c r="G16" s="2"/>
      <c r="H16" s="2"/>
      <c r="I16" s="2"/>
      <c r="J16" s="7"/>
    </row>
    <row r="17" spans="1:11" ht="15" customHeight="1" x14ac:dyDescent="0.25">
      <c r="B17" s="136" t="s">
        <v>53</v>
      </c>
      <c r="C17" s="136" t="s">
        <v>54</v>
      </c>
      <c r="D17" s="136" t="s">
        <v>55</v>
      </c>
      <c r="E17" s="136" t="s">
        <v>56</v>
      </c>
      <c r="F17" s="135" t="s">
        <v>57</v>
      </c>
      <c r="G17" s="135"/>
      <c r="H17" s="135"/>
      <c r="I17" s="135"/>
      <c r="J17" s="135"/>
      <c r="K17" s="135" t="s">
        <v>58</v>
      </c>
    </row>
    <row r="18" spans="1:11" ht="27" x14ac:dyDescent="0.25">
      <c r="B18" s="136"/>
      <c r="C18" s="136"/>
      <c r="D18" s="136"/>
      <c r="E18" s="136"/>
      <c r="F18" s="91" t="s">
        <v>160</v>
      </c>
      <c r="G18" s="91" t="s">
        <v>161</v>
      </c>
      <c r="H18" s="90" t="s">
        <v>1</v>
      </c>
      <c r="I18" s="90" t="s">
        <v>3</v>
      </c>
      <c r="J18" s="90" t="s">
        <v>154</v>
      </c>
      <c r="K18" s="135"/>
    </row>
    <row r="19" spans="1:11" ht="15" customHeight="1" x14ac:dyDescent="0.25"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17.25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11" ht="15.75" x14ac:dyDescent="0.25">
      <c r="A24" s="10" t="s">
        <v>22</v>
      </c>
      <c r="C24" s="11"/>
      <c r="D24" s="11"/>
      <c r="E24" s="11"/>
      <c r="F24" s="11"/>
      <c r="G24" s="11"/>
      <c r="H24" s="11"/>
      <c r="I24" s="11"/>
      <c r="J24" s="11"/>
    </row>
    <row r="25" spans="1:11" x14ac:dyDescent="0.25">
      <c r="A25" s="12"/>
      <c r="C25" s="13"/>
      <c r="D25" s="13"/>
      <c r="E25" s="13"/>
      <c r="F25" s="13"/>
      <c r="G25" s="13"/>
      <c r="H25" s="13"/>
      <c r="I25" s="13"/>
      <c r="J25" s="13"/>
    </row>
    <row r="26" spans="1:11" x14ac:dyDescent="0.25">
      <c r="A26" s="14" t="s">
        <v>23</v>
      </c>
      <c r="C26" s="15"/>
      <c r="D26" s="15"/>
      <c r="E26" s="11"/>
      <c r="F26" s="11"/>
      <c r="G26" s="11"/>
      <c r="H26" s="11"/>
      <c r="I26" s="11"/>
      <c r="J26" s="11"/>
    </row>
    <row r="27" spans="1:11" x14ac:dyDescent="0.25">
      <c r="B27" s="15"/>
      <c r="C27" s="15"/>
      <c r="D27" s="15"/>
      <c r="E27" s="11"/>
      <c r="F27" s="11"/>
      <c r="G27" s="11"/>
      <c r="H27" s="11"/>
      <c r="I27" s="11"/>
      <c r="J27" s="11"/>
    </row>
    <row r="28" spans="1:11" x14ac:dyDescent="0.25">
      <c r="B28" s="15"/>
      <c r="C28" s="15"/>
      <c r="D28" s="15"/>
      <c r="E28" s="11"/>
      <c r="F28" s="11"/>
      <c r="G28" s="11"/>
      <c r="H28" s="11"/>
      <c r="I28" s="11"/>
      <c r="J28" s="11"/>
    </row>
    <row r="29" spans="1:11" x14ac:dyDescent="0.25">
      <c r="B29" s="15"/>
      <c r="C29" s="15"/>
      <c r="D29" s="15"/>
      <c r="E29" s="11"/>
      <c r="F29" s="11"/>
      <c r="G29" s="11"/>
      <c r="H29" s="11"/>
      <c r="I29" s="11"/>
      <c r="J29" s="11"/>
    </row>
    <row r="30" spans="1:11" x14ac:dyDescent="0.25">
      <c r="B30" s="15"/>
      <c r="C30" s="15"/>
      <c r="D30" s="15"/>
      <c r="E30" s="11"/>
      <c r="F30" s="11"/>
      <c r="G30" s="11"/>
      <c r="H30" s="11"/>
      <c r="I30" s="11"/>
      <c r="J30" s="11"/>
    </row>
    <row r="31" spans="1:11" x14ac:dyDescent="0.25">
      <c r="A31" s="14" t="s">
        <v>24</v>
      </c>
      <c r="E31" s="11"/>
      <c r="F31" s="11"/>
      <c r="G31" s="11"/>
      <c r="H31" s="11"/>
      <c r="I31" s="11"/>
      <c r="J31" s="11"/>
    </row>
    <row r="32" spans="1:11" x14ac:dyDescent="0.25">
      <c r="B32" s="131"/>
      <c r="C32" s="132"/>
      <c r="D32" s="132"/>
      <c r="E32" s="133"/>
      <c r="F32" s="11"/>
      <c r="G32" s="11"/>
      <c r="H32" s="11"/>
      <c r="I32" s="11"/>
      <c r="J32" s="11"/>
    </row>
    <row r="33" spans="1:19" ht="17.25" x14ac:dyDescent="0.25">
      <c r="B33" s="2"/>
      <c r="C33" s="2"/>
      <c r="D33" s="2"/>
      <c r="E33" s="11"/>
      <c r="F33" s="11"/>
      <c r="G33" s="11"/>
      <c r="H33" s="11"/>
      <c r="I33" s="11"/>
      <c r="J33" s="11"/>
    </row>
    <row r="34" spans="1:19" x14ac:dyDescent="0.25">
      <c r="A34" s="5" t="s">
        <v>25</v>
      </c>
    </row>
    <row r="36" spans="1:19" ht="54.75" customHeight="1" x14ac:dyDescent="0.25">
      <c r="B36" s="134" t="s">
        <v>59</v>
      </c>
      <c r="C36" s="84" t="s">
        <v>60</v>
      </c>
      <c r="D36" s="84" t="s">
        <v>61</v>
      </c>
      <c r="E36" s="129" t="s">
        <v>62</v>
      </c>
      <c r="F36" s="129"/>
      <c r="G36" s="129"/>
      <c r="H36" s="129" t="s">
        <v>63</v>
      </c>
      <c r="I36" s="129"/>
      <c r="J36" s="129"/>
      <c r="K36" s="129" t="s">
        <v>64</v>
      </c>
      <c r="L36" s="129"/>
      <c r="M36" s="129"/>
      <c r="N36" s="129" t="s">
        <v>65</v>
      </c>
      <c r="O36" s="129"/>
      <c r="P36" s="129"/>
      <c r="Q36" s="130" t="s">
        <v>66</v>
      </c>
      <c r="R36" s="130"/>
      <c r="S36" s="130"/>
    </row>
    <row r="37" spans="1:19" x14ac:dyDescent="0.25">
      <c r="B37" s="134"/>
      <c r="C37" s="93" t="s">
        <v>8</v>
      </c>
      <c r="D37" s="90" t="s">
        <v>0</v>
      </c>
      <c r="E37" s="90" t="s">
        <v>1</v>
      </c>
      <c r="F37" s="90" t="s">
        <v>3</v>
      </c>
      <c r="G37" s="90" t="s">
        <v>154</v>
      </c>
      <c r="H37" s="90" t="s">
        <v>1</v>
      </c>
      <c r="I37" s="90" t="s">
        <v>3</v>
      </c>
      <c r="J37" s="90" t="s">
        <v>154</v>
      </c>
      <c r="K37" s="90" t="s">
        <v>1</v>
      </c>
      <c r="L37" s="90" t="s">
        <v>3</v>
      </c>
      <c r="M37" s="90" t="s">
        <v>154</v>
      </c>
      <c r="N37" s="90" t="s">
        <v>1</v>
      </c>
      <c r="O37" s="90" t="s">
        <v>3</v>
      </c>
      <c r="P37" s="90" t="s">
        <v>154</v>
      </c>
      <c r="Q37" s="92" t="s">
        <v>1</v>
      </c>
      <c r="R37" s="92" t="s">
        <v>3</v>
      </c>
      <c r="S37" s="92" t="s">
        <v>154</v>
      </c>
    </row>
    <row r="38" spans="1:19" ht="27" x14ac:dyDescent="0.25">
      <c r="B38" s="21" t="s">
        <v>152</v>
      </c>
      <c r="C38" s="21">
        <v>370.16</v>
      </c>
      <c r="D38" s="21"/>
      <c r="E38" s="21">
        <v>-370.16</v>
      </c>
      <c r="F38" s="21">
        <v>-370.16</v>
      </c>
      <c r="G38" s="21">
        <v>-370.16</v>
      </c>
      <c r="H38" s="22"/>
      <c r="I38" s="22"/>
      <c r="J38" s="22"/>
      <c r="K38" s="82">
        <f>C38+E38+H38</f>
        <v>0</v>
      </c>
      <c r="L38" s="82">
        <f>C38+F38+I38</f>
        <v>0</v>
      </c>
      <c r="M38" s="82">
        <f>C38+G38+J38</f>
        <v>0</v>
      </c>
      <c r="N38" s="22"/>
      <c r="O38" s="22"/>
      <c r="P38" s="22"/>
      <c r="Q38" s="83">
        <f>K38+N38</f>
        <v>0</v>
      </c>
      <c r="R38" s="83">
        <f>L38+O38</f>
        <v>0</v>
      </c>
      <c r="S38" s="83">
        <f>M38+P38</f>
        <v>0</v>
      </c>
    </row>
    <row r="39" spans="1:19" x14ac:dyDescent="0.25">
      <c r="B39" s="21"/>
      <c r="C39" s="21"/>
      <c r="D39" s="21"/>
      <c r="E39" s="22"/>
      <c r="F39" s="22"/>
      <c r="G39" s="22"/>
      <c r="H39" s="22"/>
      <c r="I39" s="22"/>
      <c r="J39" s="22"/>
      <c r="K39" s="82">
        <f t="shared" ref="K39:K41" si="0">D39+E39+H39</f>
        <v>0</v>
      </c>
      <c r="L39" s="82">
        <f t="shared" ref="L39:L41" si="1">D39+F39+I39</f>
        <v>0</v>
      </c>
      <c r="M39" s="82">
        <f t="shared" ref="M39:M41" si="2">D39+G39+J39</f>
        <v>0</v>
      </c>
      <c r="N39" s="22"/>
      <c r="O39" s="22"/>
      <c r="P39" s="22"/>
      <c r="Q39" s="83">
        <f t="shared" ref="Q39:S41" si="3">K39+N39</f>
        <v>0</v>
      </c>
      <c r="R39" s="83">
        <f t="shared" si="3"/>
        <v>0</v>
      </c>
      <c r="S39" s="83">
        <f t="shared" si="3"/>
        <v>0</v>
      </c>
    </row>
    <row r="40" spans="1:19" x14ac:dyDescent="0.25">
      <c r="B40" s="21"/>
      <c r="C40" s="21"/>
      <c r="D40" s="21"/>
      <c r="E40" s="22"/>
      <c r="F40" s="22"/>
      <c r="G40" s="22"/>
      <c r="H40" s="22"/>
      <c r="I40" s="22"/>
      <c r="J40" s="22"/>
      <c r="K40" s="82">
        <f t="shared" si="0"/>
        <v>0</v>
      </c>
      <c r="L40" s="82">
        <f t="shared" si="1"/>
        <v>0</v>
      </c>
      <c r="M40" s="82">
        <f t="shared" si="2"/>
        <v>0</v>
      </c>
      <c r="N40" s="22"/>
      <c r="O40" s="22"/>
      <c r="P40" s="22"/>
      <c r="Q40" s="83">
        <f t="shared" si="3"/>
        <v>0</v>
      </c>
      <c r="R40" s="83">
        <f t="shared" si="3"/>
        <v>0</v>
      </c>
      <c r="S40" s="83">
        <f t="shared" si="3"/>
        <v>0</v>
      </c>
    </row>
    <row r="41" spans="1:19" x14ac:dyDescent="0.25">
      <c r="B41" s="21"/>
      <c r="C41" s="21"/>
      <c r="D41" s="21"/>
      <c r="E41" s="22"/>
      <c r="F41" s="22"/>
      <c r="G41" s="22"/>
      <c r="H41" s="22"/>
      <c r="I41" s="22"/>
      <c r="J41" s="22"/>
      <c r="K41" s="82">
        <f t="shared" si="0"/>
        <v>0</v>
      </c>
      <c r="L41" s="82">
        <f t="shared" si="1"/>
        <v>0</v>
      </c>
      <c r="M41" s="82">
        <f t="shared" si="2"/>
        <v>0</v>
      </c>
      <c r="N41" s="22"/>
      <c r="O41" s="22"/>
      <c r="P41" s="22"/>
      <c r="Q41" s="83">
        <f t="shared" si="3"/>
        <v>0</v>
      </c>
      <c r="R41" s="83">
        <f t="shared" si="3"/>
        <v>0</v>
      </c>
      <c r="S41" s="83">
        <f t="shared" si="3"/>
        <v>0</v>
      </c>
    </row>
    <row r="42" spans="1:19" ht="28.5" x14ac:dyDescent="0.25">
      <c r="B42" s="16" t="s">
        <v>101</v>
      </c>
      <c r="C42" s="82">
        <f>SUM(C35:C41)</f>
        <v>370.16</v>
      </c>
      <c r="D42" s="82">
        <f>SUM(D35:D41)</f>
        <v>0</v>
      </c>
      <c r="E42" s="82">
        <f>SUM(E35:E41)</f>
        <v>-370.16</v>
      </c>
      <c r="F42" s="82">
        <f>SUM(F35:F41)</f>
        <v>-370.16</v>
      </c>
      <c r="G42" s="82">
        <f>SUM(G35:G41)</f>
        <v>-370.16</v>
      </c>
      <c r="H42" s="82">
        <f>SUM(H41:H41)</f>
        <v>0</v>
      </c>
      <c r="I42" s="82">
        <f>SUM(I41:I41)</f>
        <v>0</v>
      </c>
      <c r="J42" s="82">
        <f>SUM(J41:J41)</f>
        <v>0</v>
      </c>
      <c r="K42" s="80">
        <f>SUM(K37:K41)</f>
        <v>0</v>
      </c>
      <c r="L42" s="80">
        <f t="shared" ref="L42:M42" si="4">SUM(L37:L41)</f>
        <v>0</v>
      </c>
      <c r="M42" s="80">
        <f t="shared" si="4"/>
        <v>0</v>
      </c>
      <c r="N42" s="84" t="s">
        <v>2</v>
      </c>
      <c r="O42" s="84" t="s">
        <v>2</v>
      </c>
      <c r="P42" s="84" t="s">
        <v>2</v>
      </c>
      <c r="Q42" s="83" t="s">
        <v>2</v>
      </c>
      <c r="R42" s="83" t="s">
        <v>2</v>
      </c>
      <c r="S42" s="83" t="s">
        <v>2</v>
      </c>
    </row>
    <row r="43" spans="1:19" ht="28.5" x14ac:dyDescent="0.25">
      <c r="B43" s="16" t="s">
        <v>102</v>
      </c>
      <c r="C43" s="21"/>
      <c r="D43" s="21"/>
      <c r="E43" s="82" t="s">
        <v>34</v>
      </c>
      <c r="F43" s="82" t="s">
        <v>34</v>
      </c>
      <c r="G43" s="82" t="s">
        <v>34</v>
      </c>
      <c r="H43" s="82" t="s">
        <v>34</v>
      </c>
      <c r="I43" s="82" t="s">
        <v>34</v>
      </c>
      <c r="J43" s="82" t="s">
        <v>34</v>
      </c>
      <c r="K43" s="80">
        <f>C43</f>
        <v>0</v>
      </c>
      <c r="L43" s="80">
        <f>C43</f>
        <v>0</v>
      </c>
      <c r="M43" s="80">
        <f>C43</f>
        <v>0</v>
      </c>
      <c r="N43" s="84" t="s">
        <v>2</v>
      </c>
      <c r="O43" s="84" t="s">
        <v>2</v>
      </c>
      <c r="P43" s="84" t="s">
        <v>2</v>
      </c>
      <c r="Q43" s="83" t="s">
        <v>2</v>
      </c>
      <c r="R43" s="83" t="s">
        <v>2</v>
      </c>
      <c r="S43" s="83" t="s">
        <v>2</v>
      </c>
    </row>
    <row r="44" spans="1:19" x14ac:dyDescent="0.25">
      <c r="B44" s="16" t="s">
        <v>103</v>
      </c>
      <c r="C44" s="84">
        <f>C42+C43</f>
        <v>370.16</v>
      </c>
      <c r="D44" s="84">
        <f>D42+D43</f>
        <v>0</v>
      </c>
      <c r="E44" s="82">
        <f>E42</f>
        <v>-370.16</v>
      </c>
      <c r="F44" s="82">
        <f t="shared" ref="F44:J44" si="5">F42</f>
        <v>-370.16</v>
      </c>
      <c r="G44" s="82">
        <f t="shared" si="5"/>
        <v>-370.16</v>
      </c>
      <c r="H44" s="82">
        <f t="shared" si="5"/>
        <v>0</v>
      </c>
      <c r="I44" s="82">
        <f t="shared" si="5"/>
        <v>0</v>
      </c>
      <c r="J44" s="82">
        <f t="shared" si="5"/>
        <v>0</v>
      </c>
      <c r="K44" s="81">
        <f>K42+K43</f>
        <v>0</v>
      </c>
      <c r="L44" s="81">
        <f t="shared" ref="L44:M44" si="6">L42+L43</f>
        <v>0</v>
      </c>
      <c r="M44" s="81">
        <f t="shared" si="6"/>
        <v>0</v>
      </c>
      <c r="N44" s="84">
        <f>SUM(N38:N41)</f>
        <v>0</v>
      </c>
      <c r="O44" s="84">
        <f t="shared" ref="O44:P44" si="7">SUM(O38:O41)</f>
        <v>0</v>
      </c>
      <c r="P44" s="84">
        <f t="shared" si="7"/>
        <v>0</v>
      </c>
      <c r="Q44" s="83">
        <f>K44+N44</f>
        <v>0</v>
      </c>
      <c r="R44" s="83">
        <f>L44+O44</f>
        <v>0</v>
      </c>
      <c r="S44" s="83">
        <f>M44+P44</f>
        <v>0</v>
      </c>
    </row>
  </sheetData>
  <mergeCells count="13">
    <mergeCell ref="Q36:S36"/>
    <mergeCell ref="B32:E32"/>
    <mergeCell ref="B36:B37"/>
    <mergeCell ref="E36:G36"/>
    <mergeCell ref="H36:J36"/>
    <mergeCell ref="K36:M36"/>
    <mergeCell ref="N36:P36"/>
    <mergeCell ref="K17:K18"/>
    <mergeCell ref="B17:B18"/>
    <mergeCell ref="C17:C18"/>
    <mergeCell ref="D17:D18"/>
    <mergeCell ref="E17:E18"/>
    <mergeCell ref="F17:J17"/>
  </mergeCells>
  <dataValidations count="4">
    <dataValidation type="whole" operator="lessThan" allowBlank="1" showInputMessage="1" showErrorMessage="1" sqref="N38:P41" xr:uid="{00000000-0002-0000-0800-000000000000}">
      <formula1>0</formula1>
    </dataValidation>
    <dataValidation showInputMessage="1" showErrorMessage="1" sqref="E19:E22" xr:uid="{00000000-0002-0000-0800-000001000000}"/>
    <dataValidation type="list" allowBlank="1" showInputMessage="1" showErrorMessage="1" sqref="D19:D22" xr:uid="{00000000-0002-0000-0800-000002000000}">
      <formula1>$V$2:$V$3</formula1>
    </dataValidation>
    <dataValidation type="list" allowBlank="1" showInputMessage="1" showErrorMessage="1" sqref="B13" xr:uid="{00000000-0002-0000-0800-000003000000}">
      <formula1>$U$2:$U$4</formula1>
    </dataValidation>
  </dataValidations>
  <hyperlinks>
    <hyperlink ref="C12" location="_ftn1" display="_ftn1" xr:uid="{00000000-0004-0000-0800-000000000000}"/>
    <hyperlink ref="D12" location="_ftn2" display="_ftn2" xr:uid="{00000000-0004-0000-0800-000001000000}"/>
    <hyperlink ref="E12" location="_ftn3" display="_ftn3" xr:uid="{00000000-0004-0000-08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4513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0</xdr:rowOff>
                  </from>
                  <to>
                    <xdr:col>2</xdr:col>
                    <xdr:colOff>1171575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4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171450</xdr:rowOff>
                  </from>
                  <to>
                    <xdr:col>3</xdr:col>
                    <xdr:colOff>161925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5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27</xdr:row>
                    <xdr:rowOff>28575</xdr:rowOff>
                  </from>
                  <to>
                    <xdr:col>3</xdr:col>
                    <xdr:colOff>161925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516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29</xdr:row>
                    <xdr:rowOff>9525</xdr:rowOff>
                  </from>
                  <to>
                    <xdr:col>2</xdr:col>
                    <xdr:colOff>571500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Լրացման պահանջներ</vt:lpstr>
      <vt:lpstr>Հ1 Ձև1 </vt:lpstr>
      <vt:lpstr>Հ1 Ձև 2 (11001)</vt:lpstr>
      <vt:lpstr>Հ1 Ձև 2 (11005)</vt:lpstr>
      <vt:lpstr>Հ1 Ձև 2 (11006)</vt:lpstr>
      <vt:lpstr>Հ1 Ձև 2 (31001)</vt:lpstr>
      <vt:lpstr>Հ1 Ձև 2 (31004)</vt:lpstr>
      <vt:lpstr>'Հ1 Ձև1 '!_ftnref1</vt:lpstr>
      <vt:lpstr>'Հ1 Ձև1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2024-08-09T06:53:48Z</dcterms:modified>
  <cp:keywords>https://mul2-minfin.gov.am/tasks/863864/oneclick/6ca1782fc0369619ae70c6b9804a0338a2e70aa0a4140932e977bd246c71248f.xlsx?token=c7935753b7f59f72fb9b545bbf6e3ad8</cp:keywords>
</cp:coreProperties>
</file>